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748B4E2-0ECF-4350-A2A1-6DBE63B831B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T8" i="1"/>
  <c r="BF9" i="1"/>
  <c r="BT9" i="1"/>
  <c r="BF10" i="1"/>
  <c r="BT10" i="1"/>
  <c r="BF11" i="1"/>
  <c r="BT11" i="1"/>
  <c r="BF12" i="1"/>
  <c r="BT12" i="1"/>
  <c r="BF13" i="1"/>
  <c r="BT13"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T33" i="1"/>
  <c r="BF34" i="1"/>
  <c r="BT34" i="1"/>
  <c r="BF35" i="1"/>
  <c r="BT35" i="1"/>
  <c r="BF36" i="1"/>
  <c r="BT36" i="1"/>
  <c r="BF37" i="1"/>
  <c r="BT37" i="1"/>
  <c r="BF38" i="1"/>
  <c r="BT38" i="1"/>
  <c r="BF39" i="1"/>
  <c r="BT39" i="1"/>
  <c r="BF40" i="1"/>
  <c r="BT40" i="1"/>
  <c r="BF41" i="1"/>
  <c r="BT41" i="1"/>
  <c r="BF42" i="1"/>
  <c r="BT42" i="1"/>
  <c r="BF43" i="1"/>
  <c r="BT43" i="1"/>
  <c r="BF44" i="1"/>
  <c r="BT44" i="1"/>
  <c r="BF45" i="1"/>
  <c r="BT45" i="1"/>
  <c r="BF46" i="1"/>
  <c r="BT46" i="1"/>
  <c r="BF47" i="1"/>
  <c r="BT47" i="1"/>
  <c r="BF48" i="1"/>
  <c r="BT48" i="1"/>
  <c r="BF49" i="1"/>
  <c r="BT49" i="1"/>
  <c r="BF50" i="1"/>
  <c r="BT50" i="1"/>
  <c r="BF51" i="1"/>
  <c r="BT51" i="1"/>
  <c r="BF52" i="1"/>
  <c r="BT52" i="1"/>
  <c r="BF53" i="1"/>
  <c r="BT53" i="1"/>
  <c r="BT54" i="1"/>
  <c r="BF55" i="1"/>
  <c r="BT55" i="1"/>
  <c r="BF56" i="1"/>
  <c r="BT56" i="1"/>
  <c r="BT57" i="1"/>
  <c r="BF58" i="1"/>
  <c r="BT58" i="1"/>
  <c r="BF59" i="1"/>
  <c r="BT59" i="1"/>
  <c r="BF60" i="1"/>
  <c r="BT60" i="1"/>
  <c r="BF61" i="1"/>
  <c r="BT61" i="1"/>
  <c r="BF62" i="1"/>
  <c r="BT62" i="1"/>
  <c r="BF63" i="1"/>
  <c r="BT63" i="1"/>
  <c r="BF64" i="1"/>
  <c r="BT64" i="1"/>
  <c r="BF65" i="1"/>
  <c r="BT65" i="1"/>
  <c r="BF66" i="1"/>
  <c r="BT66" i="1"/>
  <c r="BF67" i="1"/>
  <c r="BT67" i="1"/>
  <c r="BF68" i="1"/>
  <c r="BT68" i="1"/>
  <c r="BF69" i="1"/>
  <c r="BT69" i="1"/>
  <c r="BF70" i="1"/>
  <c r="BT70" i="1"/>
  <c r="BF71" i="1"/>
  <c r="BT71" i="1"/>
  <c r="BF72" i="1"/>
  <c r="BT72" i="1"/>
  <c r="BF73" i="1"/>
  <c r="BT73" i="1"/>
  <c r="BT74" i="1"/>
  <c r="BF75" i="1"/>
  <c r="BT75" i="1"/>
  <c r="BF76" i="1"/>
  <c r="BT76" i="1"/>
  <c r="BF77" i="1"/>
  <c r="BT77" i="1"/>
  <c r="BF78" i="1"/>
  <c r="BT78" i="1"/>
  <c r="BT79" i="1"/>
  <c r="BF80" i="1"/>
  <c r="BT80" i="1"/>
  <c r="BT81" i="1"/>
  <c r="BT82" i="1"/>
  <c r="BF83" i="1"/>
  <c r="BT83" i="1"/>
  <c r="BF84" i="1"/>
  <c r="BT84" i="1"/>
  <c r="BT85" i="1"/>
  <c r="BF86" i="1"/>
  <c r="BT86" i="1"/>
  <c r="BF87" i="1"/>
  <c r="BT87" i="1"/>
  <c r="BF88" i="1"/>
  <c r="BT88" i="1"/>
  <c r="BF89" i="1"/>
  <c r="BT89" i="1"/>
  <c r="BF90" i="1"/>
  <c r="BT90" i="1"/>
  <c r="BF91" i="1"/>
  <c r="BT91" i="1"/>
  <c r="BF92" i="1"/>
  <c r="BT92" i="1"/>
  <c r="BF93" i="1"/>
  <c r="BT93" i="1"/>
  <c r="BF94" i="1"/>
  <c r="BT94" i="1"/>
  <c r="BF95" i="1"/>
  <c r="BT95" i="1"/>
  <c r="BF96" i="1"/>
  <c r="BT96" i="1"/>
  <c r="BF97" i="1"/>
  <c r="BT97" i="1"/>
  <c r="BF98" i="1"/>
  <c r="BT98" i="1"/>
  <c r="BF99" i="1"/>
  <c r="BT99" i="1"/>
  <c r="BF100" i="1"/>
  <c r="BT100" i="1"/>
  <c r="BF101" i="1"/>
  <c r="BT101" i="1"/>
  <c r="BF102" i="1"/>
  <c r="BT102" i="1"/>
  <c r="BF103" i="1"/>
  <c r="BT103" i="1"/>
  <c r="BT104" i="1"/>
  <c r="BF105" i="1"/>
  <c r="BT105" i="1"/>
  <c r="BT106" i="1"/>
  <c r="BT107" i="1"/>
  <c r="BF108" i="1"/>
  <c r="BT108" i="1"/>
  <c r="BF109" i="1"/>
  <c r="BT109" i="1"/>
  <c r="BF110" i="1"/>
  <c r="BT110" i="1"/>
  <c r="BF111" i="1"/>
  <c r="BT111" i="1"/>
  <c r="BF112" i="1"/>
  <c r="BT112" i="1"/>
  <c r="BF113" i="1"/>
  <c r="BT113" i="1"/>
  <c r="BT114" i="1"/>
  <c r="BF115" i="1"/>
  <c r="BT115" i="1"/>
  <c r="BF116" i="1"/>
  <c r="BT116" i="1"/>
  <c r="BT117" i="1"/>
  <c r="BF118" i="1"/>
  <c r="BT118" i="1"/>
  <c r="BF119" i="1"/>
  <c r="BT119" i="1"/>
  <c r="BF120" i="1"/>
  <c r="BT120" i="1"/>
  <c r="BF121" i="1"/>
  <c r="BT121" i="1"/>
  <c r="BF122" i="1"/>
  <c r="BT122" i="1"/>
  <c r="BF123" i="1"/>
  <c r="BT123" i="1"/>
  <c r="BF124" i="1"/>
  <c r="BT124" i="1"/>
  <c r="BF125" i="1"/>
  <c r="BT125" i="1"/>
  <c r="BF126" i="1"/>
  <c r="BT126" i="1"/>
  <c r="BF127" i="1"/>
  <c r="BT127" i="1"/>
  <c r="BF128" i="1"/>
  <c r="BT128" i="1"/>
  <c r="BF129" i="1"/>
  <c r="BT129" i="1"/>
  <c r="BF130" i="1"/>
  <c r="BT130" i="1"/>
  <c r="BF131" i="1"/>
  <c r="BT131" i="1"/>
  <c r="BF132" i="1"/>
  <c r="BT132" i="1"/>
  <c r="BF133" i="1"/>
  <c r="BT133" i="1"/>
  <c r="BF134" i="1"/>
  <c r="BT134" i="1"/>
  <c r="BT135" i="1"/>
  <c r="BF136" i="1"/>
  <c r="BT136" i="1"/>
  <c r="BF137" i="1"/>
  <c r="BT137" i="1"/>
  <c r="BF138" i="1"/>
  <c r="BT138" i="1"/>
  <c r="BF139" i="1"/>
  <c r="BT139" i="1"/>
  <c r="BF140" i="1"/>
  <c r="BT140" i="1"/>
  <c r="BF141" i="1"/>
  <c r="BT141" i="1"/>
  <c r="BT142" i="1"/>
  <c r="BF143" i="1"/>
  <c r="BT143" i="1"/>
  <c r="BF144" i="1"/>
  <c r="BT144" i="1"/>
  <c r="BF145" i="1"/>
  <c r="BT145" i="1"/>
  <c r="BF146" i="1"/>
  <c r="BT146" i="1"/>
  <c r="BT147" i="1"/>
  <c r="BF148" i="1"/>
  <c r="BT148" i="1"/>
  <c r="BF149" i="1"/>
  <c r="BT149" i="1"/>
  <c r="BF150" i="1"/>
  <c r="BT150" i="1"/>
  <c r="BF151" i="1"/>
  <c r="BT151" i="1"/>
  <c r="BT152" i="1"/>
  <c r="BT153" i="1"/>
  <c r="BT154" i="1"/>
  <c r="BT155" i="1"/>
  <c r="BF156" i="1"/>
  <c r="BT156" i="1"/>
  <c r="BT157" i="1"/>
  <c r="BF158" i="1"/>
  <c r="BT158" i="1"/>
  <c r="BT159" i="1"/>
  <c r="BT160" i="1"/>
  <c r="BT161" i="1"/>
  <c r="BF162" i="1"/>
  <c r="BT162" i="1"/>
  <c r="BT163" i="1"/>
  <c r="BT164" i="1"/>
  <c r="BT165" i="1"/>
  <c r="BT166" i="1"/>
  <c r="BF167" i="1"/>
  <c r="BT167" i="1"/>
  <c r="BF168" i="1"/>
  <c r="BT168" i="1"/>
  <c r="BT169" i="1"/>
  <c r="BT170" i="1"/>
  <c r="BT171" i="1"/>
  <c r="BF172" i="1"/>
  <c r="BT172" i="1"/>
  <c r="BF173" i="1"/>
  <c r="BT173" i="1"/>
  <c r="BF174" i="1"/>
  <c r="BT174" i="1"/>
  <c r="BT175" i="1"/>
  <c r="BF176" i="1"/>
  <c r="BT176" i="1"/>
  <c r="BT177" i="1"/>
  <c r="BF178" i="1"/>
  <c r="BT178" i="1"/>
  <c r="BT179" i="1"/>
  <c r="BT180" i="1"/>
</calcChain>
</file>

<file path=xl/sharedStrings.xml><?xml version="1.0" encoding="utf-8"?>
<sst xmlns="http://schemas.openxmlformats.org/spreadsheetml/2006/main" count="10763" uniqueCount="3561">
  <si>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</si>
  <si>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</si>
  <si>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</si>
  <si>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</si>
  <si>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</si>
  <si>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</si>
  <si>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</si>
  <si>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</si>
  <si>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</si>
  <si>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</si>
  <si>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</si>
  <si>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</si>
  <si>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</si>
  <si>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</si>
  <si>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</si>
  <si>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</si>
  <si>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</si>
  <si>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</si>
  <si>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</si>
  <si>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</si>
  <si>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</si>
  <si>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</si>
  <si>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</si>
  <si>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</si>
  <si>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</si>
  <si>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</si>
  <si>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</si>
  <si>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</si>
  <si>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</si>
  <si>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</si>
  <si>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</si>
  <si>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</si>
  <si>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</si>
  <si>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</si>
  <si>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</si>
  <si>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</si>
  <si>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</si>
  <si>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</si>
  <si>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</si>
  <si>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</si>
  <si>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</si>
  <si>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</si>
  <si>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</si>
  <si>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</si>
  <si>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</si>
  <si>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</si>
  <si>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</si>
  <si>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</si>
  <si>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</si>
  <si>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</si>
  <si>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</si>
  <si>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</si>
  <si>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</si>
  <si>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</si>
  <si>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</si>
  <si>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</si>
  <si>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</si>
  <si>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</si>
  <si>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</si>
  <si>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</si>
  <si>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</si>
  <si>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</si>
  <si>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</si>
  <si>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</si>
  <si>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</si>
  <si>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</si>
  <si>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</si>
  <si>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</si>
  <si>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</si>
  <si>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</si>
  <si>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</si>
  <si>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</si>
  <si>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</si>
  <si>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Ruzicková, A; Sterbová, D; Másilka, D; Vicar, M</t>
  </si>
  <si>
    <t/>
  </si>
  <si>
    <t>Ruzickova, Adela; Sterbova, Dana; Masilka, David; Vicar, Michal</t>
  </si>
  <si>
    <t>Exploring students' emotional experiences on a 7-day outdoor personal development course: investigating emotional dynamics across different programme elements</t>
  </si>
  <si>
    <t>JOURNAL OF ADVENTURE EDUCATION AND OUTDOOR LEARNING</t>
  </si>
  <si>
    <t>English</t>
  </si>
  <si>
    <t>Article; Early Access</t>
  </si>
  <si>
    <t>Youth; emotions; personal development; outdoor education; experiential education</t>
  </si>
  <si>
    <t>ADVENTURE EDUCATION; TEACHERS EMOTIONS; YOUTH; MODEL; RECONSTRUCTION; INTELLIGENCE; KNOWLEDGE; OUTCOMES</t>
  </si>
  <si>
    <t>Emotions influence the process of personal development and are an important factor in learning. Reflecting on and understanding one's emotions within an experiential personal development course can contribute to self-knowledge and future professional growth as leisure educators. This study maps the emotions experienced by the participants on a 7-day residential outdoor course conducted in the Czech Republic. The research group was composed of 18 students aged 19-22 years. Participants documented a wide range of emotions though self-reflective recording sheets, with joy, peace, and ecstasy being the predominant ones. Positive emotions were prevalent in the respondents' accounts. The intensity of the experience was noted as strong to very strong in nearly half of the programme elements. The study tracks the progression of emotional intensity throughout the course and identifies the programme elements in which participants experienced emotions most profoundly. The significance of self-reflection on emotions during the course is discussed, along with suggested recommendations for effectively engaging with emotions in practice.</t>
  </si>
  <si>
    <t>[Ruzickova, Adela; Sterbova, Dana; Masilka, David; Vicar, Michal] Palacky Univ Olomouc, Fac Phys Culture, Olomouc, Czech Republic</t>
  </si>
  <si>
    <t>Palacky University Olomouc</t>
  </si>
  <si>
    <t>Ruzicková, A (corresponding author), Palacky Univ Olomouc, Fac Phys Culture, Olomouc, Czech Republic.</t>
  </si>
  <si>
    <t>adela.ruzickova@upol.cz</t>
  </si>
  <si>
    <t>ROUTLEDGE JOURNALS, TAYLOR &amp; FRANCIS LTD</t>
  </si>
  <si>
    <t>ABINGDON</t>
  </si>
  <si>
    <t>2-4 PARK SQUARE, MILTON PARK, ABINGDON OX14 4RN, OXON, ENGLAND</t>
  </si>
  <si>
    <t>1472-9679</t>
  </si>
  <si>
    <t>1754-0402</t>
  </si>
  <si>
    <t>J ADVENTURE EDUC OUT</t>
  </si>
  <si>
    <t>J. Adventure Educ. Outdoor Learn.</t>
  </si>
  <si>
    <t>2023 SEP 23</t>
  </si>
  <si>
    <t>10.1080/14729679.2023.2261123</t>
  </si>
  <si>
    <t>SEP 2023</t>
  </si>
  <si>
    <t>Education &amp; Educational Research</t>
  </si>
  <si>
    <t>Emerging Sources Citation Index (ESCI)</t>
  </si>
  <si>
    <t>S2HT7</t>
  </si>
  <si>
    <t>2023-10-20</t>
  </si>
  <si>
    <t>WOS:001069437700001</t>
  </si>
  <si>
    <t>Gabova, K; Furstova, J; Tavel, P</t>
  </si>
  <si>
    <t>Gabova, Kristyna; Furstova, Jana; Tavel, Peter</t>
  </si>
  <si>
    <t>Wireless microphones for students who are deaf and hard of hearing: Czech teachers' perspective</t>
  </si>
  <si>
    <t>JOURNAL OF RESEARCH IN SPECIAL EDUCATIONAL NEEDS</t>
  </si>
  <si>
    <t>assistive listening devices; education; equal opportunities; hearing loss; remote microphone; wireless technologies</t>
  </si>
  <si>
    <t>SCHOOL-AGE-CHILDREN; SYSTEM USE; IMPAIRMENT; NOISE; TECHNOLOGIES; IMPACT; AIDS; ADOLESCENTS; EXPERIENCES; PERCEPTION</t>
  </si>
  <si>
    <t>Wireless remote microphones (WRM) are used as secondary assistive listening devices for students with hearing aids or cochlear implants to limit the negative effects of noise and distance for understanding speech. WRM technology is not yet widespread in the Czech Republic. The aim of this study was to use teachers' perspectives to compare the benefit of WRM in different situations and settings for students who are DHH. A final sample consisted of 36 teachers who had experience with and without WRM with their particular student. Bayesian statistical methods were used to analyse the data. When using a WRM, teachers reported better overall student responses, greater engagement of the students in the classroom, better management of multiple instructions and a reduction of the students' need to ask questions and the confusion of similar-sounding words. The WRM technology might help to mitigate the effects of hearing loss and advance equal opportunities in education. The use of these technologies should thus be more supported among Czech students, their caregivers and teachers.</t>
  </si>
  <si>
    <t>[Gabova, Kristyna; Furstova, Jana; Tavel, Peter] Palacky Univ, Olomouc Univ, Social Hlth Inst, Olomouc, Czech Republic; [Gabova, Kristyna] Palacky Univ, Olomouc Univ, Social Hlth Inst, Univerzitni 244-22, Olomouc 77900, Czech Republic</t>
  </si>
  <si>
    <t>Palacky University Olomouc; Palacky University Olomouc</t>
  </si>
  <si>
    <t>Gabova, K (corresponding author), Palacky Univ, Olomouc Univ, Social Hlth Inst, Univerzitni 244-22, Olomouc 77900, Czech Republic.</t>
  </si>
  <si>
    <t>kristyna.gabova@oushi.upol.cz</t>
  </si>
  <si>
    <t>Furstova, Jana/0000-0003-4057-2540; Gabova, Kristyna/0000-0002-0029-0779</t>
  </si>
  <si>
    <t>Technologicka Agentura Ceske Republiky [TJ02000150]</t>
  </si>
  <si>
    <t>Technologicka Agentura Ceske Republiky</t>
  </si>
  <si>
    <t>Technologicka Agentura Ceske Republiky, Grant/Award Number: TJ02000150</t>
  </si>
  <si>
    <t>WILEY</t>
  </si>
  <si>
    <t>HOBOKEN</t>
  </si>
  <si>
    <t>111 RIVER ST, HOBOKEN 07030-5774, NJ USA</t>
  </si>
  <si>
    <t>1471-3802</t>
  </si>
  <si>
    <t>J RES SPEC EDUC NEED</t>
  </si>
  <si>
    <t>J. Res. Spec. Educ. Needs</t>
  </si>
  <si>
    <t>2023 JUL 27</t>
  </si>
  <si>
    <t>10.1111/1471-3802.12614</t>
  </si>
  <si>
    <t>JUL 2023</t>
  </si>
  <si>
    <t>Education, Special</t>
  </si>
  <si>
    <t>N6YJ8</t>
  </si>
  <si>
    <t>hybrid</t>
  </si>
  <si>
    <t>WOS:001038441200001</t>
  </si>
  <si>
    <t>Preuss, L; Elms, H; Kurdyukov, R; Golob, U; Zaharia, RM; Jalsenjak, B; Burg, R; Hardi, P; Jacquemod, J; Kooskora, M; Manzhynski, S; Mostenska, T; Novelskaite, A; Pucetaite, R; Pusinaite-Gelgote, R; Ralko, O; Rok, B; Stanny, D; Stefanova, M; Tomancová, L</t>
  </si>
  <si>
    <t>Preuss, Lutz; Elms, Heather; Kurdyukov, Roman; Golob, Ursa; Zaharia, Rodica Milena; Jalsenjak, Borna; Burg, Ryan; Hardi, Peter; Jacquemod, Julija; Kooskora, Mari; Manzhynski, Siarhei; Mostenska, Tetiana; Novelskaite, Aurelija; Pucetaite, Raminta; Pusinaite-Gelgote, Rasa; Ralko, Oleksandra; Rok, Boleslaw; Stanny, Dominik; Stefanova, Marina; Tomancova, Lucie</t>
  </si>
  <si>
    <t>Institutional pressures and the adoption of responsible management education at universities and business schools in Central and Eastern Europe</t>
  </si>
  <si>
    <t>BUSINESS ETHICS THE ENVIRONMENT &amp; RESPONSIBILITY</t>
  </si>
  <si>
    <t>Article</t>
  </si>
  <si>
    <t>actor centrality; business education; business schools; Central and Eastern Europe; institutional fields; responsible management education</t>
  </si>
  <si>
    <t>CORPORATE SOCIAL-RESPONSIBILITY; SUSTAINABLE DEVELOPMENT GOALS; TEACHING-RESEARCH NEXUS; ETHICS; PRME; CSR; PRINCIPLES; CURRICULUM; CHALLENGE; STUDENT</t>
  </si>
  <si>
    <t>Business schools, and universities providing business education, from across the globe have increasingly engaged in responsible management education (RME), that is in embedding social, environmental and ethical topics in their teaching and research. However, we still do not fully understand the institutional pressures that have led to the adoption of RME, in particular concerning under-researched regions like Central and Eastern Europe (CEE). Hence, we undertook what is to our knowledge the most comprehensive study into the adoption of RME in CEE to date (including 13 countries: Belarus, Bulgaria, Croatia, Czech Republic, Estonia, Hungary, Latvia, Lithuania, Poland, Romania, Russia, Slovenia and Ukraine). We find that, with regard to RME, isomorphic pressures seem to shape teaching and research in different ways, which suggests that the idea of a holistic approach to RME, promoted by, for example, the Principles of Responsible Management Education (PRME), needs to be revisited; rather, different trajectories of organizational engagement may emerge for each principle. As a contribution to institutional theory, we discuss how a highly fragmented organizational field-like RME with its multiple dimensions-impacts on notions of actor centrality, where actors achieve centrality with regard to some dimensions of the field but fail to do so for others. In particular, we found that the European Union holds centrality in the area of RME teaching, but not in RME research. Our findings thus suggest that the concept of field centrality needs further clarification.</t>
  </si>
  <si>
    <t>[Preuss, Lutz] Kedge Business Sch, Bordeaux, France; [Elms, Heather] Amer Univ, Kogod Sch Business, Washington, DC USA; [Kurdyukov, Roman] Bentley Univ, Waltham, MA USA; [Golob, Ursa] Univ Ljubljana, Ljubljana, Slovenia; [Zaharia, Rodica Milena] Bucharest Univ Econ Studies, Bucharest, Romania; [Jalsenjak, Borna] Zagreb Sch Econ &amp; Management, Zagreb, Croatia; [Jalsenjak, Borna] Luxembourg Sch Business, Luxembourg, Luxembourg; [Burg, Ryan] Bucknell Univ, Lewisburg, PA USA; [Hardi, Peter] Cent European Univ, Budapest, Hungary; [Jacquemod, Julija] RISEBA Univ Appl Sci, Riga, Latvia; [Kooskora, Mari] Estonian Business Sch, Tallinn, Estonia; [Manzhynski, Siarhei] Umea Univ, Umea Sch Business, Umea, Sweden; [Mostenska, Tetiana] Natl Aviat Univ, Kiev, Ukraine; [Novelskaite, Aurelija; Pusinaite-Gelgote, Rasa] Vilnius Univ, Vilnius, Lithuania; [Pucetaite, Raminta] Kaunas Univ Technol, Kaunas, Lithuania; [Ralko, Oleksandra] Natl Univ Life &amp; Environm Sci Ukraine, Kiev, Ukraine; [Rok, Boleslaw; Stanny, Dominik] Kozminski Univ, Warsaw, Poland; [Stefanova, Marina] Sofia Univ St Kliment Ohridski, Sofia, Bulgaria; [Tomancova, Lucie] Tomas Bata Univ Zlin, Zlin, Czech Republic</t>
  </si>
  <si>
    <t>Kedge Business School; American University; Bentley University; University of Ljubljana; Bucharest University of Economic Studies; Bucknell University; Central European University; RISEBA University of Applied Sciences; Estonian Business School; Umea University; Ministry of Education &amp; Science of Ukraine; National Aviation University; Vilnius University; Kaunas University of Technology; National University of Life &amp; Environmental Sciences of Ukraine; Kozminski University; University of Sofia; Tomas Bata University Zlin</t>
  </si>
  <si>
    <t>Preuss, L (corresponding author), Kedge Business Sch, Bordeaux, France.</t>
  </si>
  <si>
    <t>lutz.preuss@kedgebs.com</t>
  </si>
  <si>
    <t>Preuss, Lutz/0000-0001-7149-3349</t>
  </si>
  <si>
    <t>International Association for Business and Society</t>
  </si>
  <si>
    <t>2694-6416</t>
  </si>
  <si>
    <t>2694-6424</t>
  </si>
  <si>
    <t>BUS ETHICS ENV RESP</t>
  </si>
  <si>
    <t>Bus. Ethics Environ. Responsib.</t>
  </si>
  <si>
    <t>OCT</t>
  </si>
  <si>
    <t>10.1111/beer.12566</t>
  </si>
  <si>
    <t>Business; Ethics</t>
  </si>
  <si>
    <t>Social Science Citation Index (SSCI)</t>
  </si>
  <si>
    <t>Business &amp; Economics; Social Sciences - Other Topics</t>
  </si>
  <si>
    <t>S3DI0</t>
  </si>
  <si>
    <t>Green Published, hybrid</t>
  </si>
  <si>
    <t>WOS:001024172000001</t>
  </si>
  <si>
    <t>Kroufek, R; Cincera, J; Kolenaty, M; Zalesak, J; Johnson, B</t>
  </si>
  <si>
    <t>Kroufek, Roman; Cincera, Jan; Kolenaty, Miloslav; Zalesak, Jan; Johnson, Bruce</t>
  </si>
  <si>
    <t>I had a spider in my mouth: What makes students happy in outdoor environmental education programs</t>
  </si>
  <si>
    <t>EVALUATION AND PROGRAM PLANNING</t>
  </si>
  <si>
    <t>Outdoor environmental education; Residential programs; Mixed research; Student satisfaction</t>
  </si>
  <si>
    <t>PERCEIVED LEARNING OUTCOMES; SATISFACTION; PARTICIPATION; EXPERIENCES; SCHOOL</t>
  </si>
  <si>
    <t>The study contributes to program design and evaluation practice in outdoor environmental education by identifying instructional strategies crucial for student satisfaction. Student satisfaction is a major factor in the overall success of outdoor environmental education programs. While the impact of these programs on student knowledge, attitudes, and behavior has been assessed often, student satisfaction has been subject of much less research. This study analyzes student satisfaction with four outdoor environmental education programs in the Czech Republic. The authors collected qualitative (N = 68) and quantitative (N = 323) data from the program participants after they had completed their respective programs. According to the results, the students appreciate a clearly defined program with meaningful activities. Also important is the role of the program leader and the students' having the opportunity to influence the activities during their free time in the program. Student satisfaction can in some cases be decreased by challenging weather and by demanding social interactions with their peers.</t>
  </si>
  <si>
    <t>[Kroufek, Roman] Univ JE Purkyne, Fac Educ, Dept Presch &amp; Primary Educ, Usti Nad Labem, Czech Republic; [Cincera, Jan; Zalesak, Jan] Masaryk Univ, Fac Social Studies, Dept Environm Studies, Brno, Czech Republic; [Kolenaty, Miloslav] Univ JE Purkyne, Fac Environm, Dept Environm Studies, Usti Nad Labem, Czech Republic; [Johnson, Bruce] Univ Arizona, Coll Educ, Tucson, AZ USA; [Kroufek, Roman] Pasteurova 1, Usti Nad Labem 40096, Czech Republic</t>
  </si>
  <si>
    <t>University of Jan Evangelista Purkyne; Masaryk University Brno; University of Jan Evangelista Purkyne; University of Arizona</t>
  </si>
  <si>
    <t>Kroufek, R (corresponding author), Pasteurova 1, Usti Nad Labem 40096, Czech Republic.</t>
  </si>
  <si>
    <t>roman.kroufek@ujep.cz</t>
  </si>
  <si>
    <t>Kroufek, Roman/GQH-3857-2022</t>
  </si>
  <si>
    <t>Kroufek, Roman/0000-0003-4188-8715</t>
  </si>
  <si>
    <t>Czech Science Foundation [GA18-15374S]</t>
  </si>
  <si>
    <t>Czech Science Foundation(Grant Agency of the Czech Republic)</t>
  </si>
  <si>
    <t>This article is one of the outputs of the project Promoting Behavioral and Value Change through Outdoor Environmental Education which is supported by grant no. GA18-15374S provided by the Czech Science Foundation.</t>
  </si>
  <si>
    <t>PERGAMON-ELSEVIER SCIENCE LTD</t>
  </si>
  <si>
    <t>OXFORD</t>
  </si>
  <si>
    <t>THE BOULEVARD, LANGFORD LANE, KIDLINGTON, OXFORD OX5 1GB, ENGLAND</t>
  </si>
  <si>
    <t>0149-7189</t>
  </si>
  <si>
    <t>1873-7870</t>
  </si>
  <si>
    <t>EVAL PROGRAM PLANN</t>
  </si>
  <si>
    <t>Eval. Program Plan.</t>
  </si>
  <si>
    <t>AUG</t>
  </si>
  <si>
    <t>10.1016/j.evalprogplan.2023.102326</t>
  </si>
  <si>
    <t>MAY 2023</t>
  </si>
  <si>
    <t>Social Sciences, Interdisciplinary</t>
  </si>
  <si>
    <t>Social Sciences - Other Topics</t>
  </si>
  <si>
    <t>J7VQ7</t>
  </si>
  <si>
    <t>WOS:001011666600001</t>
  </si>
  <si>
    <t>Gobbi, M</t>
  </si>
  <si>
    <t>Gobbi, Mary</t>
  </si>
  <si>
    <t>Student and Teacher perceptions and experiences: How do they align?</t>
  </si>
  <si>
    <t>TUNING JOURNAL FOR HIGHER EDUCATION</t>
  </si>
  <si>
    <t>COVID-19; teacher education; evaluation metrics; student perceptions; mixed methods</t>
  </si>
  <si>
    <t>The papers in this Edition of the Journal comprise nine papers, of which three are related to the COVID-19 pandemic. Together, the papers address the perceptions and experiences of students and their teachers, demonstrating where the views/conceptual understandings of students and their teachers align, where they do not and where stress factors have had an impact. The papers reflect a varied range of participant countries both in terms of the authors, but perhaps more importantly the study sites (Cuba, The Czech Republic, Germany, India, Mexico, Philippines, Slovakia, Spain, and Turkey). Similarly, the programmes of study included Engineering, Mathematics, Tourism, foreign languages, social sciences, and education. Consequently, the methodologies and methods are appropriately diverse, ranging from social network theory, mixed methods, qualitative research complex statistical analyses, evaluation scales like COPE, Hedperf, student evaluations of teaching, student engagement, and Sojkin's instrument to evaluate the influences upon first- and second-generation university students. The authors have also generated some very informative literature reviews outlining the evidence base and the related conceptual and theoretical issues in their respective fields. While some studies had small samples, their findings may have important feedback for local educational service improvement, even if generalizability could not be claimed, readers may find utility in face validity. The papers also remind us that educational research is challenging, whether in the handling of small cohorts, the complexity of the issues under study or the application of sophisticated measuring tools. None the less, evaluation, audit, practitioner research or large scale studies are all necessary activities if we are to improve our understandings of (1) ourselves as educators/ researchers; (2) our students with their motivations, interests and capabilities; (3) the system infrastructures that hinder or support the educational endeavours; and of course, (4) the efficacy of the pedagogies for a given cohort, in a specific programme in a cultural context.</t>
  </si>
  <si>
    <t>UNIV DEUSTO</t>
  </si>
  <si>
    <t>BILBAO</t>
  </si>
  <si>
    <t>AVENIDA LAS UNIVERSIDADES 24, BILBAO, VIZCAYA 48007, SPAIN</t>
  </si>
  <si>
    <t>2340-8170</t>
  </si>
  <si>
    <t>2386-3137</t>
  </si>
  <si>
    <t>TUNING J HIGH EDUC</t>
  </si>
  <si>
    <t>Tuning J. High. Educ.</t>
  </si>
  <si>
    <t>MAY</t>
  </si>
  <si>
    <t>10.18543/tjhe.2749</t>
  </si>
  <si>
    <t>H5AY5</t>
  </si>
  <si>
    <t>gold</t>
  </si>
  <si>
    <t>WOS:000996100600009</t>
  </si>
  <si>
    <t>Konecná, P; Smolka, P; Trcková, K; Václavíková, Z; Zácek, M</t>
  </si>
  <si>
    <t>Konecna, Petra; Smolka, Pavel; Trckova, Katerina; Vaclavikova, Zuzana; Zacek, Martin</t>
  </si>
  <si>
    <t>Innovation of Pedagogical Practices of Future Teachers</t>
  </si>
  <si>
    <t>EDUCATION SCIENCES</t>
  </si>
  <si>
    <t>pregraduate preparation; student; future teacher; supervising; practice</t>
  </si>
  <si>
    <t>REFLECTION; FIELD</t>
  </si>
  <si>
    <t>The basic topic of this article is the undergraduate preparation of future teachers in the Czech Republic, specifically the issue of the pedagogical practices of future teachers. We focused mainly on reflective activities within this preparation. The first part of the article deals with the mapping of this area in the educational systems of other countries or other regions of the Czech Republic. The second part is devoted to a description of the current state of reflection among science teacher education students. It also proposes an innovation of the system of reflection implementation using modern IT tools in the context of full-time and distance education. The third part presents the outputs of the e-questionnaire prepared for both face-to-face and distance learning.</t>
  </si>
  <si>
    <t>[Konecna, Petra; Vaclavikova, Zuzana] Univ Ostrava, Fac Sci, Dept Math, Dvorakova 138-7, Ostrava 70103, Czech Republic; [Smolka, Pavel; Zacek, Martin] Univ Ostrava, Fac Sci, Dept Informat &amp; Comp, Dvorakova 138-7, Ostrava 70103, Czech Republic; [Trckova, Katerina] Univ Ostrava, Fac Sci, Dept Chem, Dvorakova 138-7, Ostrava 70103, Czech Republic</t>
  </si>
  <si>
    <t>University of Ostrava; University of Ostrava; University of Ostrava</t>
  </si>
  <si>
    <t>Smolka, P (corresponding author), Univ Ostrava, Fac Sci, Dept Informat &amp; Comp, Dvorakova 138-7, Ostrava 70103, Czech Republic.</t>
  </si>
  <si>
    <t>petra.konecna@osu.cz; pavel.smolka@osu.cz; katerina.trckova@osu.cz; zuzana.vaclavikova@osu.cz; martin.zacek@osu.cz</t>
  </si>
  <si>
    <t>Trckova, Katerina/D-8816-2014; Smolka, Pavel/F-5040-2018; Zacek, Martin/A-6197-2012</t>
  </si>
  <si>
    <t>Trckova, Katerina/0000-0001-8158-0307; Smolka, Pavel/0000-0002-7824-6196; Zacek, Martin/0000-0002-9062-4233</t>
  </si>
  <si>
    <t>MDPI</t>
  </si>
  <si>
    <t>BASEL</t>
  </si>
  <si>
    <t>ST ALBAN-ANLAGE 66, CH-4052 BASEL, SWITZERLAND</t>
  </si>
  <si>
    <t>2227-7102</t>
  </si>
  <si>
    <t>EDUC SCI</t>
  </si>
  <si>
    <t>Educ. Sci.</t>
  </si>
  <si>
    <t>APR</t>
  </si>
  <si>
    <t>10.3390/educsci13040355</t>
  </si>
  <si>
    <t>E7ZM7</t>
  </si>
  <si>
    <t>WOS:000977680500001</t>
  </si>
  <si>
    <t>Rozvadská, K</t>
  </si>
  <si>
    <t>Rozvadska, Katarina</t>
  </si>
  <si>
    <t>Travelling in time via narration: Three types of biographical learning</t>
  </si>
  <si>
    <t>AUSTRALIAN JOURNAL OF ADULT LEARNING</t>
  </si>
  <si>
    <t>biographical learning; adult learning theory; narrative analysis; mature students</t>
  </si>
  <si>
    <t>This is a study of the process of biographical learning and how it can be observed in narration. There have not yet been empirical studies focused explicitly on the learning aspects of biographical learning, as scholars have focused more on the biographical part of the concept - more on the question of what is learned than of how it is learned. This text therefore concentrates on the learning process itself within biographical learning, using data from 29 biographical narrative interviews with mature students studying for education degrees in Czech higher education. The results show that narrators do not present their experiences separately in their narration, one after another. The narrative analysis revealed that their experiences are intertwined. In adding another experience, the narrators discover new meanings. It is therefore possible to talk about the learning process going on in the narration. The narrative analysis identified three types of this biographical learning as reflected in narration: learning by analogy, learning by audit, and learning by authority. In learning by analogy, experiences are compared to one another, creating an analogy between them. Learning by authority involves the influence of a past experience on the present day. Learning by audit is a retrospective movement, looking at a past experience through the lens of the present. The results presented here have implications for both adult education research and practice.</t>
  </si>
  <si>
    <t>[Rozvadska, Katarina] Masaryk Univ, Brno, Czech Republic</t>
  </si>
  <si>
    <t>Masaryk University Brno</t>
  </si>
  <si>
    <t>Rozvadská, K (corresponding author), Masaryk Univ, Brno, Czech Republic.</t>
  </si>
  <si>
    <t>rozvadska@phil.muni.cz</t>
  </si>
  <si>
    <t>Czech Science Foundation [GA18-15451S]</t>
  </si>
  <si>
    <t>The article is an outcome of the Non-Traditional Students Studying for Education Degrees in Tertiary Education within the Czech Republic research project funded by the Czech Science Foundation (GA18-15451S).</t>
  </si>
  <si>
    <t>ADULT LEARNING AUSTRALIA INC</t>
  </si>
  <si>
    <t>CANBERRA CITY</t>
  </si>
  <si>
    <t>GPO BOX 260, CANBERRA CITY, ACT 2601, AUSTRALIA</t>
  </si>
  <si>
    <t>1443-1394</t>
  </si>
  <si>
    <t>AUST J ADULT LEARN</t>
  </si>
  <si>
    <t>Aust. J. Adult Learn.</t>
  </si>
  <si>
    <t>K0SC8</t>
  </si>
  <si>
    <t>WOS:001013622900003</t>
  </si>
  <si>
    <t>Mühleck, K; Hadjar, A</t>
  </si>
  <si>
    <t>Muehleck, Kai; Hadjar, Andreas</t>
  </si>
  <si>
    <t>Higher education and active citizenship in five European countries: How institutions, fields of study and types of degree shape the political participation of graduates</t>
  </si>
  <si>
    <t>RESEARCH IN COMPARATIVE AND INTERNATIONAL EDUCATION</t>
  </si>
  <si>
    <t>Higher education; active citizenship; civic skills; political participation; EUROGRADUATE</t>
  </si>
  <si>
    <t>SOCIAL INEQUALITIES; ENGAGEMENT; TRAJECTORIES; EFFICACY; STUDENTS; ACCESS</t>
  </si>
  <si>
    <t>Higher education is expected to contribute to graduates becoming active citizens of democratic societies. Still, little is known about how heterogeneities within higher education are connected to political participation. This study centres on differences in the type of institution, kind of degree and field of study and their relationship with variations in political participation. Considering five European countries - Austria, Croatia, the Czech Republic, Malta and Norway - it investigates how civic skills and social background explain differences in political participation. The results indicate an impact of higher education characteristics on political participation. University graduates, master's-level graduates and graduates in humanities and social sciences have higher participation levels. Counter-intuitively, there is no universal association of civic skills with participation. The comparative perspective reveals that mechanisms differ by country. Norway, as a less segregated country, shows a weaker association of political participation and type of institution than Austria, as a more segregated country.</t>
  </si>
  <si>
    <t>[Muehleck, Kai] German Ctr Higher Educ Res &amp; Sci Studies, Hannover, Germany; [Hadjar, Andreas] Univ Fribourg, Fribourg, Switzerland; [Hadjar, Andreas] Univ Luxembourg, Esch sur Alzette, Luxembourg</t>
  </si>
  <si>
    <t>University of Fribourg; University of Luxembourg</t>
  </si>
  <si>
    <t>Mühleck, K (corresponding author), German Ctr Higher Educ Res &amp; Sci Studies, Lange Laube 12, D-30159 Hannover, Germany.</t>
  </si>
  <si>
    <t>muehleck@dzhw.eu</t>
  </si>
  <si>
    <t>SAGE PUBLICATIONS LTD</t>
  </si>
  <si>
    <t>LONDON</t>
  </si>
  <si>
    <t>1 OLIVERS YARD, 55 CITY ROAD, LONDON EC1Y 1SP, ENGLAND</t>
  </si>
  <si>
    <t>1745-4999</t>
  </si>
  <si>
    <t>RES COMP INT EDUC</t>
  </si>
  <si>
    <t>Res. Comp. Int. Educ.</t>
  </si>
  <si>
    <t>MAR</t>
  </si>
  <si>
    <t>SI</t>
  </si>
  <si>
    <t>10.1177/17454999231157160</t>
  </si>
  <si>
    <t>FEB 2023</t>
  </si>
  <si>
    <t>D4PC0</t>
  </si>
  <si>
    <t>WOS:000930913200001</t>
  </si>
  <si>
    <t>Kacovsky, P; Snetinova, M; Chval, M; Houfkova, J; Koupilova, Z</t>
  </si>
  <si>
    <t>Kacovsky, Petr; Snetinova, M.; Chval, M.; Houfkova, J.; Koupilova, Z.</t>
  </si>
  <si>
    <t>Predictors of students' intrinsic motivation during practical work in physics</t>
  </si>
  <si>
    <t>INTERNATIONAL JOURNAL OF SCIENCE EDUCATION</t>
  </si>
  <si>
    <t>Self-determination theory; intrinsic motivation; situational interest; practical work; physics teaching and learning</t>
  </si>
  <si>
    <t>FIT INDEXES; MEASUREMENT INVARIANCE; NONNORMALITY</t>
  </si>
  <si>
    <t>In this study, we focused on students' intrinsic motivation towards practical work, more specifically the strength of predictors for intrinsic motivation. As a research tool, we used a modified Intrinsic Motivation Inventory supplemented by additional questions on attitudes towards physics. The respondents were more than 2000 Czech upper secondary students who had visited the Interactive Physics Laboratory (a lab offering hands-on experimenting for school groups). Using structural equation modelling, the data were examined with respect to the gender of the respondents, their intention to study STEM and their diligence in physics. For all three criteria mentioned, the perceived value and usefulness of activity emerge as the strongest predictor of intrinsic motivation, followed by effort invested into experimenting. The issue of effort is more strongly addressed by students who feel less diligent in physics and do not plan to study STEM. Both the students' perceived competence and felt pressure have a rather marginal influence on intrinsic motivation. Though the strength of predictors of intrinsic motivation is gender-similar, we found boys feel more competent and less stressed when experimenting. Further, diligent students and those who intend to study STEM feel more competent, perceive greater usefulness and feel less pressure during practical work.</t>
  </si>
  <si>
    <t>[Kacovsky, Petr; Snetinova, M.; Chval, M.; Houfkova, J.; Koupilova, Z.] Charles Univ Prague, Fac Math &amp; Phys, Dept Phys Educ, Prague, Czech Republic</t>
  </si>
  <si>
    <t>Charles University Prague</t>
  </si>
  <si>
    <t>Kacovsky, P (corresponding author), Charles Univ Prague, Fac Math &amp; Phys, Dept Phys Educ, 5 Holesovickach 2, Prague 18000, Czech Republic.</t>
  </si>
  <si>
    <t>petr.kacovsky@mff.cuni.cz</t>
  </si>
  <si>
    <t>Koupilová, Zdeňka/J-1055-2017; Chvál, Martin/JGM-1085-2023; Kacovsky, Petr/J-3487-2017</t>
  </si>
  <si>
    <t>Koupilová, Zdeňka/0000-0002-5620-5342; Chvál, Martin/0000-0001-8027-8907; Kacovsky, Petr/0000-0003-0675-6098</t>
  </si>
  <si>
    <t>Charles University Research Centre program [UNCE/HUM/024]; Charles University Research Program Cooperatio SOC/SSED</t>
  </si>
  <si>
    <t>Charles University Research Centre program; Charles University Research Program Cooperatio SOC/SSED</t>
  </si>
  <si>
    <t>This work has been supported by Charles University Research Centre program No. UNCE/HUM/024 and Charles University Research Program Cooperatio SOC/SSED.</t>
  </si>
  <si>
    <t>0950-0693</t>
  </si>
  <si>
    <t>1464-5289</t>
  </si>
  <si>
    <t>INT J SCI EDUC</t>
  </si>
  <si>
    <t>Int. J. Sci. Educ.</t>
  </si>
  <si>
    <t>JUL 3</t>
  </si>
  <si>
    <t>10.1080/09500693.2023.2175626</t>
  </si>
  <si>
    <t>J9UL8</t>
  </si>
  <si>
    <t>WOS:000933715800001</t>
  </si>
  <si>
    <t>Mutiyev, AV</t>
  </si>
  <si>
    <t>Mutiyev, Andrey V.</t>
  </si>
  <si>
    <t>The spreading of the Sokol gymnastic system for physical education in Crimea at the beginning of the 20th century</t>
  </si>
  <si>
    <t>TOMSK STATE UNIVERSITY JOURNAL</t>
  </si>
  <si>
    <t>Russian</t>
  </si>
  <si>
    <t>Crimea; Sokol gymnastics; educational institutions; Artemiy Gotalov-Gotlib; physical education</t>
  </si>
  <si>
    <t>The article deals with the problem of spreading of Sokol gymnastics for physical education in Crimea at the beginning of the 20th century. General historical and theoretical research methods were used. As a result of the research, the author established that the Sokol gymnastic movement in Crimea arose by to the innovative pedagogical activities of Artemiy Gotalov-Gotlib, the director of the Yalta Alexander's Gymnasium. Since 1901, Gotalov-Gottlieb took part in the work of the committee on the reform of the secondary school and the committee that developed the charter of the secondary school. This kept him informed about the main priorities of the state policy in the field of education and helped make necessary decisions and implement them. Sokol gymnastics spread after 1905 in the gymnasiums of Kerch, Sevastopol, Yevpatoria, Feodosia as a gymnastics section, and later as a compulsory school subject. Teachers were either retired officers who conducted gymnastics according to the mixed military-Sokol system, or Czech instructors who were invited by benefactors to work in educational institutions. The result of this implementation of the Sokol gymnastics system was the improvement of students' health, the development of school sports, the expansion of students' social mobility. An important result of the activities of school gymnastics clubs was that high school students could, if they desired, additionally receive special training from a gymnastics instructor. In the future, this training gave the opportunity to apply their skills working as instructors of children's outdoor games and exercises on the sea beaches of Crimea or as private gymnastics teachers. Crimean schoolchildren took an active part in various gatherings, competitions, shows and gymnastic festivals of the All-Russian and international levels. Crimean Sokol organizations participated in the sports life of Crimea, but not in All-Russian events and competitions of adult athletes.</t>
  </si>
  <si>
    <t>[Mutiyev, Andrey V.] VI Vernadsky Crimean Fed Univ, Simferopol, Ukraine</t>
  </si>
  <si>
    <t>VI Vernadsky Crimean Federal University</t>
  </si>
  <si>
    <t>Mutiyev, AV (corresponding author), VI Vernadsky Crimean Fed Univ, Simferopol, Ukraine.</t>
  </si>
  <si>
    <t>dsport76@mail.ru</t>
  </si>
  <si>
    <t>TOMSK STATE UNIV</t>
  </si>
  <si>
    <t>TOMSK</t>
  </si>
  <si>
    <t>LENIN AVE, 36, TOMSK, 634050, RUSSIA</t>
  </si>
  <si>
    <t>1561-7793</t>
  </si>
  <si>
    <t>1561-803X</t>
  </si>
  <si>
    <t>TOMSK STATE UNIV J</t>
  </si>
  <si>
    <t>Tomsk State Univ. J.</t>
  </si>
  <si>
    <t>FEB</t>
  </si>
  <si>
    <t>10.17223/15617793/487/17</t>
  </si>
  <si>
    <t>Multidisciplinary Sciences</t>
  </si>
  <si>
    <t>Science &amp; Technology - Other Topics</t>
  </si>
  <si>
    <t>K8SM4</t>
  </si>
  <si>
    <t>WOS:001019080300017</t>
  </si>
  <si>
    <t>Sedova, K; Sedlacek, M</t>
  </si>
  <si>
    <t>Sedova, Klara; Sedlacek, Martin</t>
  </si>
  <si>
    <t>How vocal and silent forms of participation in combination relate to student achievement</t>
  </si>
  <si>
    <t>INSTRUCTIONAL SCIENCE</t>
  </si>
  <si>
    <t>SCHOOL ENGAGEMENT; ACADEMIC-ACHIEVEMENT; CLASSROOM; SELECTION; GIRLS</t>
  </si>
  <si>
    <t>We adopted a person-oriented approach to identify patterns of how classroom talk and internal behavioral engagement are combined in students.The research was conducted on a sample of 639 ninth-grade students (32 classes). We measured the duration of classroom talk for each individual student during Czech language and language arts lessons. The students completed an inventory to determine their internal behavioral engagement. Student achievement was measured using the results from standardized reading literacy tests. We also inquired about the socioeconomic backgrounds of the students.We identified five distinct participation profiles (eager, chatty, diligent, aloof, and disconnected) and analyzed whether the profiles could predict student achievement. We found that the profile with high talk and high internal behavioral engagement performed best, and the profile with low talk and low internal behavioral engagement performed worst. Analyzing the inconsistent profiles, we found that high internal behavioral engagement did not guarantee student achievement if the engagement was not accompanied by talk. Our findings thus highlight the important role of classroom talk in relation to student learning.</t>
  </si>
  <si>
    <t>[Sedova, Klara; Sedlacek, Martin] Masaryk Univ, Fac Arts, Dept Educ Sci, Arna Novaka 1, Brno 60200, Czech Republic</t>
  </si>
  <si>
    <t>Sedova, K (corresponding author), Masaryk Univ, Fac Arts, Dept Educ Sci, Arna Novaka 1, Brno 60200, Czech Republic.</t>
  </si>
  <si>
    <t>ksedova@phil.muni.cz</t>
  </si>
  <si>
    <t>Sedláček, Martin/K-7887-2013</t>
  </si>
  <si>
    <t>Sedláček, Martin/0000-0003-3481-454X; Sedova, Klara/0000-0003-0301-9500</t>
  </si>
  <si>
    <t>Czech Science Foundation [GA21-16021S]; European Union - Next Generation EU (Ministry of Education, Youth and Sports, NPO: EXCELES) [LX22NPO5101]</t>
  </si>
  <si>
    <t>Czech Science Foundation(Grant Agency of the Czech Republic); European Union - Next Generation EU (Ministry of Education, Youth and Sports, NPO: EXCELES)</t>
  </si>
  <si>
    <t>This article is an output of the project Collectivity in Dialogic Teaching: An Intervention Study (GA21-16021S) funded by the Czech Science Foundation. This work was supported was supported by the NPO Systemic Risk Institute number LX22NPO5101, funded by European Union - Next Generation EU (Ministry of Education, Youth and Sports, NPO: EXCELES)</t>
  </si>
  <si>
    <t>SPRINGER</t>
  </si>
  <si>
    <t>DORDRECHT</t>
  </si>
  <si>
    <t>VAN GODEWIJCKSTRAAT 30, 3311 GZ DORDRECHT, NETHERLANDS</t>
  </si>
  <si>
    <t>0020-4277</t>
  </si>
  <si>
    <t>1573-1952</t>
  </si>
  <si>
    <t>INSTR SCI</t>
  </si>
  <si>
    <t>Instr. Sci.</t>
  </si>
  <si>
    <t>10.1007/s11251-022-09609-1</t>
  </si>
  <si>
    <t>JAN 2023</t>
  </si>
  <si>
    <t>Education &amp; Educational Research; Psychology, Educational</t>
  </si>
  <si>
    <t>Education &amp; Educational Research; Psychology</t>
  </si>
  <si>
    <t>F6YS3</t>
  </si>
  <si>
    <t>WOS:000919704600001</t>
  </si>
  <si>
    <t>Galan, JS</t>
  </si>
  <si>
    <t>Galan, Jordi Sancho</t>
  </si>
  <si>
    <t>'For a revolutionary policy on the education front⟫. The criticism of Manuel Sacristan after 1968 through his political practice at the University</t>
  </si>
  <si>
    <t>PASADO Y MEMORIA-REVISTA DE HISTORIA CONTEMPORANEA</t>
  </si>
  <si>
    <t>Manuel Sacrist?n; PSUC; University Movement; Communism; 1968</t>
  </si>
  <si>
    <t>In this study, we analyse the critical vision expressed by Manuel Sacristan after 1968, both of the international communist movement also as the political line followed by the PSUC. The events of that year, including the French May and the Soviet inva-sion of Czechoslovakia, shook the Western communist parties and their militants, which for Sacristan led to a profound and pessimistic criticism that would result in his resignation from the leadership bodies of the PSUC in 1969. Since his arrival at the University of Barcelona in 1956, Manuel Sacristan was a point of reference for students opposed to Franco's regime, which is why he was commissioned to write the founding declaration of the Democratic Students' Union, and also for the intellectual and professional sectors of the communism. It is not an exaggeration to consider him the main philosopher of Marxism in Spain at this time, maintaining at the same time a constant militant practice. But despite his political and intellectual importance, his reflections have been little studied until very recently and especially neglected aca-demically. There are two essential reasons for this: on the one hand, his own hetero-doxy and, on the other, the fact that his dissent was expressed internally at the time, leaving few public documents and, therefore, the possibilities we have of knowing it in the same terms in which it was produced at his time are scarce. That is why we have reconstructed it based on the party's internal documentation, centered on many arguments between Sacristan and the leadership that have the university movement as their main focus, but which transcend it and provide us with important elements for understanding his vision of the communist movement after 1968 in its most global dimension.</t>
  </si>
  <si>
    <t>[Galan, Jordi Sancho] Univ Paris 08, Vincennes St Denis, France; [Galan, Jordi Sancho] Univ Autonoma Barcelona, Barcelona, Spain</t>
  </si>
  <si>
    <t>Universite Paris-VIII; Autonomous University of Barcelona</t>
  </si>
  <si>
    <t>Galan, JS (corresponding author), Univ Paris 08, Vincennes St Denis, France.;Galan, JS (corresponding author), Univ Autonoma Barcelona, Barcelona, Spain.</t>
  </si>
  <si>
    <t>Jordi.Sancho@uab.cat</t>
  </si>
  <si>
    <t>UNIV ALICANTE</t>
  </si>
  <si>
    <t>ALICANTE</t>
  </si>
  <si>
    <t>APARTADO DE CORREOS 99, ALICANTE, 3080, SPAIN</t>
  </si>
  <si>
    <t>1579-3311</t>
  </si>
  <si>
    <t>2386-4745</t>
  </si>
  <si>
    <t>PASADO MEM</t>
  </si>
  <si>
    <t>Pasado Mem.</t>
  </si>
  <si>
    <t>10.14198/pasado.23627</t>
  </si>
  <si>
    <t>History</t>
  </si>
  <si>
    <t>9G1MF</t>
  </si>
  <si>
    <t>gold, Green Published</t>
  </si>
  <si>
    <t>WOS:000937924000015</t>
  </si>
  <si>
    <t>Vakulyk, I; Vasylyshyna, N; Vyselko, A; Lakhmotova, Y; Ponomarova, M</t>
  </si>
  <si>
    <t>Vakulyk, Iryna; Vasylyshyna, Nataliia; Vyselko, Andrii; Lakhmotova, Yuliia; Ponomarova, Margaryta</t>
  </si>
  <si>
    <t>ORGANIZATION OF STUDENTS' INDEPENDENT WORK WITHIN STUDYING ENGLISH IN MODERN DIGITALIZED EDUCATIONAL CONDITIONS: CHINA AND EUROPE COMPARATIVE CONTEXT</t>
  </si>
  <si>
    <t>AD ALTA-JOURNAL OF INTERDISCIPLINARY RESEARCH</t>
  </si>
  <si>
    <t>students' independent work; digitalization; on-line activities; English; information and computer technologies; practical English trainings</t>
  </si>
  <si>
    <t>The article is related to the organization of independent work of non -language faculties students while learning a foreign language. Comparative analysis of the organization of students' independent work within the course of studying English in Chinese higher education institutions is carried out with the reference to western -and Eastern European models (in particular, on the examples of France, Czech Republic, and Ukraine) The relevance of the research is proven with the fact that independent work of students is one of the most important elements of education and upbringing in higher education, thus its proper organization is crucial for the development of independence, creativity, and competitiveness as the major leading personality traits of a specialist with a university education. Moreover, it is demonstrated that students' individual perception and motivation during English classes have ethnopsychological background, which should be taken into account in designing methods and tools of teaching. The aim of the research is to present analysis of its main features, forms of presentation during English classes and benefits for the modern university learners along with the examples of the group of practical tasks. The outcomes of the ongoing research have witnessed the following advantages of the students' independent work within learning English: it provides the most complete fusion of knowledge, skills, personality orientation; it assumes various forms of students' activities; it ensures the highest level of knowledge acquisition, the formation of abilities, skills, contributes to the activation of their mental, creative activity; it is the basis of the future self-education of a specialist; it forms the appropriate motives that contribute to the implementation of the modern educational paradigm, which is based on the provision that learning is going on continuously throughout life; it affects the formation of different personality qualities in students, such as accuracy, diligence, self-criticism, organization, discipline, responsibility; it helps to develop strong-willed qualities -purposefulness, determination, perseverance and tenacity, initiative and independence.</t>
  </si>
  <si>
    <t>[Vakulyk, Iryna] Natl Univ Life &amp; Environm Sci Ukraine, 15 Heroyiv Oborony Str, UA-03041 Kiev, Ukraine; [Vasylyshyna, Nataliia] Natl Aviat Univ, 1 Lubomyr Huzar Ave, UA-03058 Kiev, Ukraine; [Vyselko, Andrii] European Med Univ, 3 Academician G Dzyak Str, UA-49005 Dnipro, Ukraine; [Lakhmotova, Yuliia] VNKarazin Kharkiv Natl Univ, 4 Svobody Sq, UA-61022 Kharkiv, Ukraine; [Ponomarova, Margaryta] Kyiv Natl Econ Univ, 54-1,Peremohy Ave, UA-03057 Kiev, Ukraine</t>
  </si>
  <si>
    <t>National University of Life &amp; Environmental Sciences of Ukraine; Ministry of Education &amp; Science of Ukraine; National Aviation University; Ministry of Education &amp; Science of Ukraine; Kyiv National Economic University named after Vadym Hetman</t>
  </si>
  <si>
    <t>Vakulyk, I (corresponding author), Natl Univ Life &amp; Environm Sci Ukraine, 15 Heroyiv Oborony Str, UA-03041 Kiev, Ukraine.</t>
  </si>
  <si>
    <t>vakulyk@ukr.net; filologyN@gmail.com; andrii.vyselko@gmail.com; ylakhmotova@karazin.ua; margarita.ponomarova@gmail.com</t>
  </si>
  <si>
    <t>Lakhmotova, Yuliia/JHT-2105-2023</t>
  </si>
  <si>
    <t>MAGNANIMITAS</t>
  </si>
  <si>
    <t>HRADEC KRALOVE</t>
  </si>
  <si>
    <t>CESKOSLOVENSKE ARMADY 300, HRADEC KRALOVE, 500 03, CZECH REPUBLIC</t>
  </si>
  <si>
    <t>1804-7890</t>
  </si>
  <si>
    <t>AD ALTA-INTERDISCIP</t>
  </si>
  <si>
    <t>AD ALTA-J. Interdiscip. Res.</t>
  </si>
  <si>
    <t>M1QV8</t>
  </si>
  <si>
    <t>WOS:001027993900010</t>
  </si>
  <si>
    <t>Stepánek, V; Kríz, J; Hysplerová, L; Keder, J; Ziembik, Z; Lycka, A</t>
  </si>
  <si>
    <t>Stepanek, Vladimir; Kriz, Jan; Hysplerova, Lidmila; Keder, Josef; Ziembik, Zbigniew; Lycka, Antonin</t>
  </si>
  <si>
    <t>Environmental Emissions Dispersion Modelling, Principles and Algorithms; Cross-Border CZ-PL Course for Master's Students</t>
  </si>
  <si>
    <t>CHEMISTRY-DIDACTICS-ECOLOGY-METROLOGY</t>
  </si>
  <si>
    <t>emissions dispersion modelling; mathematical foundations; PC template; curricular practice</t>
  </si>
  <si>
    <t>Regular mathematical modelling of the dispersion of emissions from large sources is required by law in all EU countries. It is also used in risk analysis to predict releases of toxic substances from various technologies, from volcanic activity and possibly also terrorist acts. However, there is a shortage of experts in this very specific and demanding profession in the labour market in most EU countries. In a collaboration between academicians from neighbouring University of Hradec Kralove and University of Opole and experts from important ecological companies of both regions we designed and verified as a part of a four-year pedagogical project supported by the EU a comprehensive education system in mathematical modelling of emission dispersion with exchange field trips and internships of students during cross-border Polish-Czech university education. The paper consists of two separate parts. The first part is focused on implementation of innovative lesson Principles, algorithms, and differences of environmental dispersion emissions models , used on both sides of Polish-Czech border region. An example of the use of the educational package of the Gaussian plume model with PC Templates, who was modified in cooperation between teachers from both cross-border universities and experts from professional companies is presented here too. Our four-year experience with student motivational field trips to professional companies in both border regions and exchange one-month professional internships for interested students to two Czech professional companies, where students learn to work with to the Gaussian plume model and one Polish professional company, where students are introduced to the Gaussian puff model is also discussed. The following separate second part will be focused on the innovative lesson of multivariate statistical methods of environmental data analysis, which are required for processing materials for modern mathematical modelling of the dispersion of emissions in practice. The target users of this two-part innovative courses are students of the MSc degree in Physical Measurement and Modelling at the University of Hradec Kralove and students of the MSc degree in environmental studies at the University of Opole. However, it is also open to other Czech and foreign students and professionals.</t>
  </si>
  <si>
    <t>[Stepanek, Vladimir; Kriz, Jan; Hysplerova, Lidmila; Lycka, Antonin] Univ Hradec Kralove, Fac Sci, Dept Phys, Rokitanskeho 62, Hradec Kralove, Czech Republic; [Keder, Josef] Czech Hydrometeorol Inst, Observator Tusimice 6, Kadan, Czech Republic; [Ziembik, Zbigniew] Univ Opole, Inst Environm Protect &amp; Biotechnol, Fac Nat Sci &amp; Technol, Ul Kard B Kominka 6a, Opole, Poland; [Stepanek, Vladimir] Chvaletice Power Plant, Chvaletice, Czech Republic</t>
  </si>
  <si>
    <t>University of Hradec Kralove; Czech Hydrometeorological Institute; University of Opole</t>
  </si>
  <si>
    <t>Stepánek, V (corresponding author), Univ Hradec Kralove, Fac Sci, Dept Phys, Rokitanskeho 62, Hradec Kralove, Czech Republic.;Stepánek, V (corresponding author), Chvaletice Power Plant, Chvaletice, Czech Republic.</t>
  </si>
  <si>
    <t>vladstepanek@gmail.com</t>
  </si>
  <si>
    <t>Ziembik, Zbigniew/AAG-7346-2019; Keder, Josef/ITU-3662-2023</t>
  </si>
  <si>
    <t>Ziembik, Zbigniew/0000-0003-0251-5035; Lycka, Antonin/0000-0002-8911-5044; Keder, Josef/0000-0002-2783-3315</t>
  </si>
  <si>
    <t>EU [CZ.11.3.119/0.0/0.0/16_022/0001150]</t>
  </si>
  <si>
    <t>EU(European Union (EU))</t>
  </si>
  <si>
    <t>The presented research was financially subsidised by the EU-supported cross-border project INTERREG VA (2017-2021), CZ.11.3.119/0.0/0.0/16_022/0001150,Wspolpraca UO i UHK zwiekszajaca mozliwosci absolwentow na transgranicznym rynku pracy. Our thanks go to the chief PL-CZ project manager Dr. hab. A. Dolhanczuk-Srodka, prof UO, for the leadership and editing of innovative teaching materials. Our thanks also go to the experts from professional companies Ing. R. Srnensky, S. Eminger, Ing. R. Hyspler, CSc., Ing. I. Sramek, Mgr. W. Wahlich and B. Smiechowicz for the innovative lectures, teaching materials and organising of the exchange PL-CZ study trips and monthly student internships. Mrs. prof dr hab. inz. M. Waclawek we thank for Your help with completing of this publication.</t>
  </si>
  <si>
    <t>SCIENDO</t>
  </si>
  <si>
    <t>WARSAW</t>
  </si>
  <si>
    <t>BOGUMILA ZUGA 32A, WARSAW, MAZOVIA, POLAND</t>
  </si>
  <si>
    <t>1640-9019</t>
  </si>
  <si>
    <t>2084-4506</t>
  </si>
  <si>
    <t>CHEM-DIDACT-ECOL-MET</t>
  </si>
  <si>
    <t>Chem.-Didact.-Ecol.-Metrol.</t>
  </si>
  <si>
    <t>DEC 1</t>
  </si>
  <si>
    <t>1-2</t>
  </si>
  <si>
    <t>10.2478/cdem-2022-0010</t>
  </si>
  <si>
    <t>8M0TQ</t>
  </si>
  <si>
    <t>WOS:000924188100010</t>
  </si>
  <si>
    <t>Han, FF; Vaculíková, J; Juklová, K</t>
  </si>
  <si>
    <t>Han, Feifei; Vaculikova, Jitka; Juklova, Katerina</t>
  </si>
  <si>
    <t>The relations between Czech undergraduates' motivation and emotion in self-regulated learning, learning engagement, and academic success in blended course designs: Consistency between theory-driven and data-driven approaches</t>
  </si>
  <si>
    <t>FRONTIERS IN PSYCHOLOGY</t>
  </si>
  <si>
    <t>self-regulated learning; self-reported measures; observational measures; academic success; blended course designs; Czech Republic</t>
  </si>
  <si>
    <t>HIGHER-EDUCATION; ONLINE; PERFORMANCE; STRATEGIES; PATTERNS; ANALYTICS; ACHIEVEMENT; PERSPECTIVE; BEHAVIOR</t>
  </si>
  <si>
    <t>Combining theory-driven and data-driven approaches, this study used both self-reported and observational measures to examine: (1) the joint contributions of students' self-reported undergraduates' motivation and emotion in their self-regulated learning, their observed online learning interactions, and their academic success in blended course designs; and (2) the extent to which the self-reported and observational measures were consistent with each other. The participants in the study were 54 social sciences undergraduates in the Czech Republic. The participants' self-reported self-efficacy, intrinsic goals, and anxiety were assessed using a Czech version of three scales from the Motivated Strategies for Learning Questionnaire. Their online engagement was represented by students' observed frequency of interactions with the six online learning activities recorded in the learning management system. The results of a hierarchical regression analysis showed that the self-reported and observational measures together could explain 71% of variance in academic success, significantly improving explanatory power over using self-reported measures alone. Departing from the theory-driven approach, students were clustered as better and poorer self-regulated learners by their self-reports, and one-way ANOVAs showed that better self-regulated learners had significantly more frequent online interactions with four out of six online learning activities and better final exam results. Departing from the data-driven approach, students were clustered as higher and lower online-engaged learners by the observed frequency of their interaction with online learning activities. One-way ANOVAs showed that higher online-engaged learners also reported having higher self-efficacy and lower anxiety. Furthermore, the strong association between the students' profiles in both self-reported measures and observational measures in cross-tabulation analyses showed that the majority of better self-regulated learners by self-reporting also had higher online engagement by observation, whereas the majority of poorer self-regulated learners by self-reporting were lower online-engaged learners, demonstrating consistency between theory-driven and data-driven approaches.</t>
  </si>
  <si>
    <t>[Han, Feifei] Australian Catholic Univ, Inst Learning Sci &amp; Teacher Educ, Brisbane, Qld, Australia; [Han, Feifei; Juklova, Katerina] Univ Hradec Kralove, Fac Educ, Dept Pedag &amp; Psychol, Hradec Kralove, Czech Republic; [Vaculikova, Jitka] Tomas Bata Univ Zlin, Fac Humanities, Res Ctr FHS, Zlin, Czech Republic</t>
  </si>
  <si>
    <t>Australian Catholic University; University of Hradec Kralove; Tomas Bata University Zlin</t>
  </si>
  <si>
    <t>Han, FF (corresponding author), Australian Catholic Univ, Inst Learning Sci &amp; Teacher Educ, Brisbane, Qld, Australia.;Han, FF (corresponding author), Univ Hradec Kralove, Fac Educ, Dept Pedag &amp; Psychol, Hradec Kralove, Czech Republic.</t>
  </si>
  <si>
    <t>feifei.han@acu.edu.au</t>
  </si>
  <si>
    <t>International Mobilities for Research Activities of the University of Hradec Kralove II [CZ.02.2.69/0.0/0.0/18_053/0017841]; Faculty of Education, the University of Hradec Kralove [2101]</t>
  </si>
  <si>
    <t>International Mobilities for Research Activities of the University of Hradec Kralove II; Faculty of Education, the University of Hradec Kralove</t>
  </si>
  <si>
    <t>This study was supported by the International Mobilities for Research Activities of the University of Hradec Kralove II, CZ.02.2.69/0.0/0.0/18_053/0017841, and by the Faculty of Education, the University of Hradec Kralove as part of the project: Individual and contextual predictors of the effect of supporting academic autonomy in future teachers (number: 2101).</t>
  </si>
  <si>
    <t>FRONTIERS MEDIA SA</t>
  </si>
  <si>
    <t>LAUSANNE</t>
  </si>
  <si>
    <t>AVENUE DU TRIBUNAL FEDERAL 34, LAUSANNE, CH-1015, SWITZERLAND</t>
  </si>
  <si>
    <t>1664-1078</t>
  </si>
  <si>
    <t>FRONT PSYCHOL</t>
  </si>
  <si>
    <t>Front. Psychol.</t>
  </si>
  <si>
    <t>NOV 18</t>
  </si>
  <si>
    <t>10.3389/fpsyg.2022.1001202</t>
  </si>
  <si>
    <t>Psychology, Multidisciplinary</t>
  </si>
  <si>
    <t>Psychology</t>
  </si>
  <si>
    <t>7U5KM</t>
  </si>
  <si>
    <t>Green Published, gold</t>
  </si>
  <si>
    <t>WOS:000912171700001</t>
  </si>
  <si>
    <t>Klimecká, E</t>
  </si>
  <si>
    <t>Klimecka, Eva</t>
  </si>
  <si>
    <t>Gifted Education in the Czech Republic and the Role of the School Counselor for Gifted Students</t>
  </si>
  <si>
    <t>CHILD &amp; YOUTH SERVICES</t>
  </si>
  <si>
    <t>general secondary schools; gifted student; questionnaire; school-based conception of giftedness; school counselor for gifted students</t>
  </si>
  <si>
    <t>Ensuring quality care for gifted students requires a functional school-based conception of giftedness. The role of a school counselor for gifted students (SCGS) is to develop and reinforce this concept at each school. The theoretical background describes the school-based conceptions of giftedness with regard to activities of SCGS. The research examines whether an SCGS leads to the improvement of care for gifted students and secondly, whether it reinforces the school-based conception of giftedness. The research was conducted by means of a questionnaire and involved 352 general secondary schools, which is 98% of all these schools in the Czech Republic. The data were subjected to descriptive statistical analysis. The research has found that schools build their conceptions on proven and simple-to-organize activities, based on traditional concepts of giftedness. It was discovered that schools create a unified conception of giftedness, irrespective of the existence of an SCGS. The weakest part of conceptions was teacher training. The limitation of the study to be the collection of data by questionnaire, follow-up research should be qualitatively oriented. The study aims to describe the effects of legislative changes on the state of gifted education at general secondary schools in the Czech Republic, with a focus on identifying the functionality of SCGS.</t>
  </si>
  <si>
    <t>[Klimecka, Eva] Tomas Bata Univ Zlin, Fac Humanities, Res Ctr, Stefanikova 5760, Zlin 76001, Czech Republic</t>
  </si>
  <si>
    <t>Tomas Bata University Zlin</t>
  </si>
  <si>
    <t>Klimecká, E (corresponding author), Tomas Bata Univ Zlin, Fac Humanities, Res Ctr, Stefanikova 5760, Zlin 76001, Czech Republic.</t>
  </si>
  <si>
    <t>klimecka@utb.cz</t>
  </si>
  <si>
    <t>Klimecká, Eva/GSJ-0201-2022</t>
  </si>
  <si>
    <t>Klimecká, Eva/0000-0001-8732-0231</t>
  </si>
  <si>
    <t>TACR (Technology Agency of the Czech Republic) [TL03000191-P]</t>
  </si>
  <si>
    <t>TACR (Technology Agency of the Czech Republic)</t>
  </si>
  <si>
    <t>This article was produced with the support of the project TACR (Technology Agency of the Czech Republic), named Labeling of intellectually gifted children at school environment, N. TL03000191-P.</t>
  </si>
  <si>
    <t>0145-935X</t>
  </si>
  <si>
    <t>1545-2298</t>
  </si>
  <si>
    <t>CHILD YOUTH SERV</t>
  </si>
  <si>
    <t>Child Youth Serv.</t>
  </si>
  <si>
    <t>2022 OCT 26</t>
  </si>
  <si>
    <t>10.1080/0145935X.2022.2134112</t>
  </si>
  <si>
    <t>OCT 2022</t>
  </si>
  <si>
    <t>Social Work</t>
  </si>
  <si>
    <t>5T8WJ</t>
  </si>
  <si>
    <t>hybrid, Green Published</t>
  </si>
  <si>
    <t>WOS:000876138900001</t>
  </si>
  <si>
    <t>Rícan, J; Chytry, V; Medová, J</t>
  </si>
  <si>
    <t>Rican, Jaroslav; Chytry, Vlastimil; Medova, Janka</t>
  </si>
  <si>
    <t>Aspects of self-regulated learning and their influence on the mathematics achievement of fifth graders in the context of four different proclaimed curricula</t>
  </si>
  <si>
    <t>metacognitive knowledge; metacognitive monitoring; mathematical self-efficacy; mathematics achievement; confidence judgments</t>
  </si>
  <si>
    <t>PRIMARY-SCHOOL STUDENTS; METACOGNITIVE KNOWLEDGE; 8 PILLARS; MOTIVATION; EFFICACY; PERFORMANCE; SKILLS; MATH; STRATEGIES; JUDGMENTS</t>
  </si>
  <si>
    <t>Metacognition is a part of the models of self-regulated learning. The consideration of a broader context resonates with a social cognitive perspective approach to learning which dominates the educational academic field with the theory of self-regulated learning. Metacognition is considered a crucial factor influencing mathematics achievement. Furthermore, the affective field including pupils' self-efficacy, interest and motivation are the phenomena involved in mathematical problem-solving. On the other hand, metacognitive knowledge and metacognitive regulations are not a regular part of mathematics education in the Czech Republic. The main aim of this study was to investigate the relation between pupils' attitude toward mathematics; metacognitive knowledge; self-efficacy and motivation; metacognitive monitoring; and their achievement in solving mathematical problems. All together 1,133 students of Grade 5 from four types of Czech schools participated in the study. There were traditional schools; schools teaching mathematics by genetic constructivism, i.e., HejnATIN SMALL LETTER Y WITH ACUTE's method; Montessori schools; and Dalton schools were involved. The assessed variables, namely relation to mathematics; metacognitive knowledge; self-efficacy and motivation; metacognitive monitoring; and mathematical achievement were used as an input to regression analysis. Item-response theory was used for assessing the performance of the students and demands of the tasks. The metacognitive monitoring was detected as the most significant predictor of mathematics achievement for higher- and lower-performing students as well as for the item with high and low demands. The study reveals how the different mathematics curricula (un)support the metacognitive processes involved in mathematical problem-solving. The information allows teachers to spend sufficient time with particular types of mathematics problems whose solutions is determined by activation of metacognitive processes. This demonstrates the importance of including the activities for development of metacognitive monitoring in mathematics education.</t>
  </si>
  <si>
    <t>[Rican, Jaroslav] Jan Evangelista Purkyne Univ Usti Nad Labem, Fac Educ, Dept Educ &amp; Appl Disciplines, Usti Nad Labem, Czech Republic; [Chytry, Vlastimil] Jan Evangelista Purkyn Univ Usti Nad Labem, Fac Educ, Dept Presch &amp; Primary Educ, Usti Nad Labem, Czech Republic; [Medova, Janka] Constantine Philosopher Univ Nitra, Fac Nat Sci &amp; Informat, Dept Math, Nitra, Slovakia</t>
  </si>
  <si>
    <t>University of Jan Evangelista Purkyne; Constantine the Philosopher University in Nitra</t>
  </si>
  <si>
    <t>Rícan, J (corresponding author), Jan Evangelista Purkyne Univ Usti Nad Labem, Fac Educ, Dept Educ &amp; Appl Disciplines, Usti Nad Labem, Czech Republic.;Chytry, V (corresponding author), Jan Evangelista Purkyn Univ Usti Nad Labem, Fac Educ, Dept Presch &amp; Primary Educ, Usti Nad Labem, Czech Republic.</t>
  </si>
  <si>
    <t>Jaroslav.Rican@ujep.cz; vlchytry@gmail.com</t>
  </si>
  <si>
    <t>Slovak Research and Development Agency [APVV-20-0599]; Scientific Grant Agency of the Ministry of Education, Science, Research and Sport of the Slovak Republic [KEGA 015UK F-4/2021]; University of Jan Evangelista Purkyne in Usti nad Labem, Czech Republic [UJEP-SGS-2021-43-003-2, UJEP-SGS-2022-43-004-2]</t>
  </si>
  <si>
    <t>Slovak Research and Development Agency(Slovak Research and Development Agency); Scientific Grant Agency of the Ministry of Education, Science, Research and Sport of the Slovak Republic; University of Jan Evangelista Purkyne in Usti nad Labem, Czech Republic</t>
  </si>
  <si>
    <t>This research was funded by the Slovak Research and Development Agency under the contract No. APVV-20-0599 and by the Scientific Grant Agency of the Ministry of Education, Science, Research and Sport of the Slovak Republic under contract No. KEGA 015UK F-4/2021. This research was also supported by two projects conducted at University of Jan Evangelista Purkyne in Usti nad Labem, Czech Republic: UJEP-SGS-2021-43-003-2 and UJEP-SGS-2022-43-004-2.</t>
  </si>
  <si>
    <t>OCT 11</t>
  </si>
  <si>
    <t>10.3389/fpsyg.2022.963151</t>
  </si>
  <si>
    <t>5T3MI</t>
  </si>
  <si>
    <t>WOS:000875774800001</t>
  </si>
  <si>
    <t>Kohout, J; Bursíková, D; Frank, J; Lukavsky, J; Masopust, P; Motlíková, I; Rohlikova, L; Slavík, J; Stacke, V; Vejvodová, J; Voltrová, M</t>
  </si>
  <si>
    <t>Kohout, Jiri; Bursikova, Dana; Frank, Jan; Lukavsky, Jindrich; Masopust, Pavel; Motlikova, Iva; Rohlikova, Lucie; Slavik, Jan; Stacke, Vaclav; Vejvodova, Jana; Voltrova, Michaela</t>
  </si>
  <si>
    <t>Predictors of the Effectiveness of Different Approaches to Pandemic Distance Learning</t>
  </si>
  <si>
    <t>distance learning effectiveness; COVID-19 pandemic; tailored teaching approach; active learning; synchronous learning; asynchronous learning; screening tool</t>
  </si>
  <si>
    <t>EDUCATION; STUDENTS</t>
  </si>
  <si>
    <t>Significant attention has been devoted to the forced switch to distance learning as a result of the COVID-19 pandemic. However, some aspects of this issue that are very important for practice are still understudied. The aim of this study is to describe the development of an online-available screening tool which could help the teachers to identify the students at risk of lowered effectiveness during the distance learning and also to select an appropriate teaching approach for the given class. A complex survey involving 35 teachers of Czech language, German language, Mathematics, Physics and Geography, and more than 1400 of their students from 70 classes, was carried out. In the first step, we identified which out of the more than 100 potentially relevant variables have predictive value for the effectiveness of distance learning. Subsequently, a series of multilinear regression models enabling to quantify the impact of the individual variables on effectiveness and perceived usefulness of distance learning were developed. Moderation analysis was also used to model how suitable synchronous and asynchronous activities based on active learning are for classes with different characteristics. Based on the results of the models, a simple screening tool helping teachers to tailor their approach and strategy is being developed.</t>
  </si>
  <si>
    <t>[Kohout, Jiri; Bursikova, Dana; Frank, Jan; Lukavsky, Jindrich; Masopust, Pavel; Motlikova, Iva; Rohlikova, Lucie; Slavik, Jan; Stacke, Vaclav; Vejvodova, Jana; Voltrova, Michaela] Univ West Bohemia, Fac Educ, Klatovska 51, Plzen 30100, Czech Republic</t>
  </si>
  <si>
    <t>University of West Bohemia Pilsen</t>
  </si>
  <si>
    <t>Kohout, J (corresponding author), Univ West Bohemia, Fac Educ, Klatovska 51, Plzen 30100, Czech Republic.</t>
  </si>
  <si>
    <t>jkohout4@kmt.zcu.cz</t>
  </si>
  <si>
    <t>Vejvodova, Jana/IXN-8047-2023; Stacke, Václav/HJP-4134-2023; Kohout, Jiri/N-8106-2016</t>
  </si>
  <si>
    <t>Stacke, Václav/0000-0002-5244-4768; Kohout, Jiri/0000-0002-5614-2126</t>
  </si>
  <si>
    <t>Technological Agency of the Czech Republic [TL 04000147]</t>
  </si>
  <si>
    <t>Technological Agency of the Czech Republic</t>
  </si>
  <si>
    <t>This research was funded by Technological Agency of the Czech Republic, Grant No. TL 04000147 Development of a screening tool enabling to identify students endangered by reduced effectivity of distance learning.</t>
  </si>
  <si>
    <t>SEP</t>
  </si>
  <si>
    <t>10.3390/educsci12090605</t>
  </si>
  <si>
    <t>4Q7VT</t>
  </si>
  <si>
    <t>WOS:000856287300001</t>
  </si>
  <si>
    <t>Wolf, J; Casado-Muñoz, R; Pedone, F</t>
  </si>
  <si>
    <t>Wolf, Janet; Casado-Munoz, Raquel; Pedone, Francesca</t>
  </si>
  <si>
    <t>Partnership of schools and civil society organisations to support education of students of varied linguistic backgrounds-The situation in the Czech Republic, Italy and Spain</t>
  </si>
  <si>
    <t>EUROPEAN JOURNAL OF EDUCATION</t>
  </si>
  <si>
    <t>TEACHERS</t>
  </si>
  <si>
    <t>This article reports on research examining the intensity and forms of partnership between civil society organisations (particularly non-profit non-governmental organisations with a focus on students with a different mother tongue) and schools in three European geographical areas, answering three research questions: (1) What services do non-profits offer for teachers? (2) How do non-profits see the current cooperation? (3) Do teachers know about the existence of non-profits in this area and are they interested in such cooperation? A mixed methods research approach was used. A questionnaire was used for eliciting responses from 34 non-profit organisations (nine in Czech Republic, nineteen in Spain, six in Italy); and fifteen teachers (five for each country) were interviewed. The findings reveal a great potential of non-profit organisations as partners in education for covering important themes from intercultural education. All interviewed teachers were in favour of cooperating with the non-profit sector even though most had never collaborated with non-profits. Several teachers had experienced difficulties in teaching students of varied linguistic backgrounds. Non-profits acknowledged that collaboration with teachers and schools had not been ideal and suggested strategies which might empower such partnerships.</t>
  </si>
  <si>
    <t>[Wolf, Janet] Univ Hradec Kralove, Inst Primary &amp; Preprimary Educ, Fac Educ, Rokitanskeho 62, Hradec Kralove 50003 3, Czech Republic; [Casado-Munoz, Raquel] Univ Burgos, Dept Educ, Fac Educ, Burgos, Spain; [Pedone, Francesca] Univ Palermo, Psychol Pedag &amp; Educ Sci, Palermo, Italy</t>
  </si>
  <si>
    <t>University of Hradec Kralove; Universidad de Burgos; University of Palermo</t>
  </si>
  <si>
    <t>Wolf, J (corresponding author), Univ Hradec Kralove, Inst Primary &amp; Preprimary Educ, Fac Educ, Rokitanskeho 62, Hradec Kralove 50003 3, Czech Republic.</t>
  </si>
  <si>
    <t>janet.wolf@uhk.cz</t>
  </si>
  <si>
    <t>Wolf, Janet/0000-0001-9473-4037</t>
  </si>
  <si>
    <t>University of Palermo; University of Burgos; University of Hradec Kralove; Italian government</t>
  </si>
  <si>
    <t>This research was supported by University of Palermo, University of Burgos and University of Hradec Kralove, with the financial contribution of the Italian government. We thank our colleagues from all three mentioned universities who provided insight and expertise that greatly assisted the research.</t>
  </si>
  <si>
    <t>0141-8211</t>
  </si>
  <si>
    <t>1465-3435</t>
  </si>
  <si>
    <t>EUR J EDUC</t>
  </si>
  <si>
    <t>Eur. J. Educ.</t>
  </si>
  <si>
    <t>DEC</t>
  </si>
  <si>
    <t>10.1111/ejed.12524</t>
  </si>
  <si>
    <t>AUG 2022</t>
  </si>
  <si>
    <t>6B9RO</t>
  </si>
  <si>
    <t>WOS:000840690500001</t>
  </si>
  <si>
    <t>Manenová, M; Knajfl, P; Wolf, J</t>
  </si>
  <si>
    <t>Manenova, Martina; Knajfl, Pavel; Wolf, Janet</t>
  </si>
  <si>
    <t>Motivation and Performance of Students in School Physical Education in Which Mobile Applications Are Used</t>
  </si>
  <si>
    <t>SUSTAINABILITY</t>
  </si>
  <si>
    <t>physical education; mobile applications; physical activity</t>
  </si>
  <si>
    <t>TECHNOLOGY; HEALTH</t>
  </si>
  <si>
    <t>The aim of the text is to discuss the use of technologies in Physical Education (PE) at schools. The research focused on the pupils of an upper-primary school/lower-secondary school, who were given experimental PE for a period of 10 weeks. The research objective was to identify typical groups of students on the basis of their physical performances and motivation. Unifittest 6-60, a standardized motor-skills test, was used to measure physical performances, and the Czech translation of SIMS, a Canadian-American standardized test, was used to specify the degree of motivation. Based on the obtained data, the method of cluster analysis identified three typical groups of pupils. These three groups differ in their approach to the use of mobile applications in the process of PE. The research results show that thanks to the implementation of mobile phones in the process of PE and thanks to a different approach taken by the teacher, increased internal motivation and an increase in identified regulation can be seen, as well as a decrease in amotivation and a rapid increase in motor performances, especially in the case of students whose performances are average or below average in usual PE classes.</t>
  </si>
  <si>
    <t>[Manenova, Martina; Knajfl, Pavel; Wolf, Janet] Univ Hradec Kralove, Fac Educ, Hradec Kralove 50003, Czech Republic</t>
  </si>
  <si>
    <t>University of Hradec Kralove</t>
  </si>
  <si>
    <t>Wolf, J (corresponding author), Univ Hradec Kralove, Fac Educ, Hradec Kralove 50003, Czech Republic.</t>
  </si>
  <si>
    <t>martina.manenova@uhk.cz; pavel.knajfl@uhk.cz; janet.wolf@uhk.cz</t>
  </si>
  <si>
    <t>Faculty of Education, University of Hradec Kralove</t>
  </si>
  <si>
    <t>This research and the APC were funded by the Faculty of Education, University of Hradec Kralove.</t>
  </si>
  <si>
    <t>2071-1050</t>
  </si>
  <si>
    <t>SUSTAINABILITY-BASEL</t>
  </si>
  <si>
    <t>Sustainability</t>
  </si>
  <si>
    <t>10.3390/su14159016</t>
  </si>
  <si>
    <t>Green &amp; Sustainable Science &amp; Technology; Environmental Sciences; Environmental Studies</t>
  </si>
  <si>
    <t>Science Citation Index Expanded (SCI-EXPANDED); Social Science Citation Index (SSCI)</t>
  </si>
  <si>
    <t>Science &amp; Technology - Other Topics; Environmental Sciences &amp; Ecology</t>
  </si>
  <si>
    <t>3R9IG</t>
  </si>
  <si>
    <t>WOS:000839217600001</t>
  </si>
  <si>
    <t>Cincera, J; Kroufek, R; Bogner, FX</t>
  </si>
  <si>
    <t>Cincera, Jan; Kroufek, Roman; Bogner, Franz X.</t>
  </si>
  <si>
    <t>The perceived effect of environmental and sustainability education on environmental literacy of Czech teenagers</t>
  </si>
  <si>
    <t>ENVIRONMENTAL EDUCATION RESEARCH</t>
  </si>
  <si>
    <t>Environmental literacy; survey; emancipatory approach; community-based approach; holistic approach</t>
  </si>
  <si>
    <t>PRESERVICE TEACHERS; ECO-SCHOOLS; ATTITUDES; STUDENTS; KNOWLEDGE; BEHAVIOR; ELEMENTARY; COMPETENCE; VALIDATION; INSTRUMENT</t>
  </si>
  <si>
    <t>The article presents findings from a Czech environmental literacy survey conducted in 2020 on a sample of 6th (N=3773), 8th (N=21518), and 9th graders (N=4368). Specifically, the effect of environmental and sustainability education (ESE) as well as the effect of gender and age on environmental knowledge, attitudes, beliefs, place attachment, locus of control and behavior were analyzed with regard to teaching strategies. The analyses revealed significant differences between respondents who participate in residential outdoor environmental education programs, those who were involved in a school eco-club or a nature-oriented non-formal-education youth clubs compared to those not involved in these activities. In addition, the perceived holistic, emancipatory, and community-based ESE approaches were among the significant predictors of environmental literacy. The findings support the relevance of the ESE strategies examined in shaping environmental literacy of young students. Older students and boys showed a lower level of pro-environmental values and behavior.</t>
  </si>
  <si>
    <t>[Cincera, Jan] Masaryk Univ, Fac Social Studies, Dept Environm Studies, Brno, Czech Republic; [Kroufek, Roman] Univ JE Purkyne, Dept Presch &amp; Primary Educ, Usti Nad Labem, Czech Republic; [Bogner, Franz X.] Univ Bayreuth, Dept Biol Educ, Bayreuth, Germany</t>
  </si>
  <si>
    <t>Masaryk University Brno; University of Jan Evangelista Purkyne; University of Bayreuth</t>
  </si>
  <si>
    <t>Kroufek, Roman/GQH-3857-2022; Cincera, Jan/X-3277-2019</t>
  </si>
  <si>
    <t>Kroufek, Roman/0000-0003-4188-8715; Cincera, Jan/0000-0003-0704-7402; Bogner, Franz X./0000-0002-6319-7942</t>
  </si>
  <si>
    <t>TACR -Technological Agency of the Czech Republic; Ministry of the Environment of the Czech Republic [MUNI/A/1460/2021]</t>
  </si>
  <si>
    <t>TACR -Technological Agency of the Czech Republic; Ministry of the Environment of the Czech Republic</t>
  </si>
  <si>
    <t>TACR -Technological Agency of the Czech Republic -and the Ministry of the Environment of the Czech Republic `Metodicky ramec pro environmentalni gramotnost na skolach' [`Methodological Guidelines for Environmental Literacy in Schools'] T I T S M Z P 804 Masaryk University, Faculty of Social Studies `Vyzvy udrzitelne spolecnosti optikou humanitnich a socialnich ved' [The Challenges of a Sustainable Society from the Perspective of the Humanities and Social Sciences] (MUNI/A/1460/2021).</t>
  </si>
  <si>
    <t>1350-4622</t>
  </si>
  <si>
    <t>1469-5871</t>
  </si>
  <si>
    <t>ENVIRON EDUC RES</t>
  </si>
  <si>
    <t>Environ. Educ. Res.</t>
  </si>
  <si>
    <t>2022 JUL 29</t>
  </si>
  <si>
    <t>10.1080/13504622.2022.2107618</t>
  </si>
  <si>
    <t>JUL 2022</t>
  </si>
  <si>
    <t>Education &amp; Educational Research; Environmental Studies</t>
  </si>
  <si>
    <t>Education &amp; Educational Research; Environmental Sciences &amp; Ecology</t>
  </si>
  <si>
    <t>3P6JH</t>
  </si>
  <si>
    <t>WOS:000837642800001</t>
  </si>
  <si>
    <t>Tzankova, I; Albanesi, C; Prati, G; Cicognani, E</t>
  </si>
  <si>
    <t>Tzankova, Iana; Albanesi, Cinzia; Prati, Gabriele; Cicognani, Elvira</t>
  </si>
  <si>
    <t>Development of civic and political engagement in schools: A structural equation model of democratic school characteristics' influence on different types of participation</t>
  </si>
  <si>
    <t>EUROPEAN JOURNAL OF DEVELOPMENTAL PSYCHOLOGY</t>
  </si>
  <si>
    <t>Civic engagement; political participation; school climate; school participation; critical reflection</t>
  </si>
  <si>
    <t>CITIZENSHIP; ADOLESCENTS; EDUCATION; EFFICACY; CLIMATE; TRUST; YOUTH</t>
  </si>
  <si>
    <t>Democratic school climate, critical reflection, and student participation at school have been linked to the development of civic and political attitudes. The study aims to identify the contribution of these characteristics to the development of civic and political attitudes and their impact on students' participation (civic, political, activist, and lifestyle/online). Questionnaire data were collected in two waves with 1589 students from four European countries (Italy, Sweden, Germany, and the Czech Republic). Structural equation modelling tested the effects of school characteristics on different types of participation, mediated by institutional trust, political efficacy, and political interest. The results highlight the importance of opportunities for active involvement and critical reflection in fostering interest, efficacy, and all forms of participation activities. Democratic school climate was found to positively impact institutional trust and efficacy, but not participation. The findings highlight the need for a school environment that invites critical reflection and gives value to students' participation.</t>
  </si>
  <si>
    <t>[Tzankova, Iana; Albanesi, Cinzia; Prati, Gabriele; Cicognani, Elvira] Univ Bologna, Dept Psychol, Piazza Aldo Moro 90, I-47521 Cesena, Italy</t>
  </si>
  <si>
    <t>University of Bologna</t>
  </si>
  <si>
    <t>Tzankova, I (corresponding author), Univ Bologna, Dept Psychol, Piazza Aldo Moro 90, I-47521 Cesena, Italy.</t>
  </si>
  <si>
    <t>iana.tzankova2@unibo.it</t>
  </si>
  <si>
    <t>Cicognani, Elvira/E-4043-2012; Prati, Gabriele/K-8426-2014; TZANKOVA, IANA IVANOVA/IVV-1145-2023</t>
  </si>
  <si>
    <t>Prati, Gabriele/0000-0002-0749-183X; TZANKOVA, IANA IVANOVA/0000-0001-7172-2009; Cicognani, Elvira/0000-0002-8653-290X; Albanesi, Cinzia/0000-0001-8240-6159</t>
  </si>
  <si>
    <t>European Union [649538]; H2020 Societal Challenges Programme [649538] Funding Source: H2020 Societal Challenges Programme</t>
  </si>
  <si>
    <t>European Union(European Union (EU)); H2020 Societal Challenges Programme(Horizon 2020)</t>
  </si>
  <si>
    <t>This work was supported by the European Union, Horizon 2020 framework programme, under grant agreement number [649538] for the project CATCH-EyoU Constructing AcTive CitizensHip with European Youth: Policies, Practices, Challenges and Solution; H2020 Societal Challenges [649538]</t>
  </si>
  <si>
    <t>1740-5629</t>
  </si>
  <si>
    <t>1740-5610</t>
  </si>
  <si>
    <t>EUR J DEV PSYCHOL</t>
  </si>
  <si>
    <t>Eur. J. Dev. Psychol.</t>
  </si>
  <si>
    <t>2022 JUL 2</t>
  </si>
  <si>
    <t>10.1080/17405629.2022.2094362</t>
  </si>
  <si>
    <t>Psychology, Developmental</t>
  </si>
  <si>
    <t>2P1XM</t>
  </si>
  <si>
    <t>WOS:000819543000001</t>
  </si>
  <si>
    <t>Sedlackova, D; Kantor, J</t>
  </si>
  <si>
    <t>Sedlackova, Dagmar; Kantor, Jiri</t>
  </si>
  <si>
    <t>The Factors Important in Inclusive Education of the Pupil with Traumatic Brain Injury Identified on the Basis of the Lived Experience of His Mother</t>
  </si>
  <si>
    <t>EDUCATION RESEARCH INTERNATIONAL</t>
  </si>
  <si>
    <t>SCHOOL; INVOLVEMENT; STUDENTS; AUTISM</t>
  </si>
  <si>
    <t>Changes in Czech legislation in 2016 created more favorable conditions for learners with special educational needs (SEN) and their involvement in mainstream schools. However, we do not have enough information about the educational experiences of pupils with SEN/their parents, and some types of SEN, for example, traumatic brain injury (TBI), are under-researched worldwide. A qualitative design was chosen to explore the lived experiences of a mother (52) of a learner with traumatic brain injury (14), educated in a typical elementary school. Semistructured interviews based on the biographical narration of the mother together with studying the pupil's documentation and using a brief questionnaire with the pupil and three members of the school staff were all used for data collection. Data analyses carried out according to van Manen's approach that revealed seven themes: (1) what helps, (2) barriers, (3) active life and well-being of the pupil, (4) decision-making, (5) social environment approach, (6) participation, and (7) the future. The results of this study point to a number of obstacles that the pupil and his mother faced in education and also represent the ways how to cope with them. The study depicts the school life of the pupil with TBI and his family and helps us perceive disability and what it brings to life from their perspective.</t>
  </si>
  <si>
    <t>[Sedlackova, Dagmar; Kantor, Jiri] Palacky Univ Olomouc, Fac Educ, Ctr Evidence Based Educ &amp; Arts Therapies, JBI Affiliated Grp, Olomouc 77900, Czech Republic; [Sedlackova, Dagmar; Kantor, Jiri] Palacky Univ Olomouc, Inst Special Educ Studies, Fac Educ, Olomouc 77900, Czech Republic</t>
  </si>
  <si>
    <t>Sedlackova, D (corresponding author), Palacky Univ Olomouc, Fac Educ, Ctr Evidence Based Educ &amp; Arts Therapies, JBI Affiliated Grp, Olomouc 77900, Czech Republic.;Sedlackova, D (corresponding author), Palacky Univ Olomouc, Inst Special Educ Studies, Fac Educ, Olomouc 77900, Czech Republic.</t>
  </si>
  <si>
    <t>dagmar.sedlackova01@upol.cz; jiri.kantor@upol.cz</t>
  </si>
  <si>
    <t>Kantor, Jiri/0000-0001-6016-3408; Sedlackova, Dagmar/0000-0001-7221-3724</t>
  </si>
  <si>
    <t>project Concept Evidence-Based Practice in Special Education and Arts.erapies, Faculty of Education, Palacky University Olomouc [4541222111]</t>
  </si>
  <si>
    <t>project Concept Evidence-Based Practice in Special Education and Arts.erapies, Faculty of Education, Palacky University Olomouc</t>
  </si>
  <si>
    <t>This research was supported by the project Concept Evidence-Based Practice in Special Education and Arts.erapies, under 4541222111, Faculty of Education, Palacky University Olomouc, 2022.</t>
  </si>
  <si>
    <t>HINDAWI LTD</t>
  </si>
  <si>
    <t>ADAM HOUSE, 3RD FLR, 1 FITZROY SQ, LONDON, W1T 5HF, ENGLAND</t>
  </si>
  <si>
    <t>2090-4002</t>
  </si>
  <si>
    <t>2090-4010</t>
  </si>
  <si>
    <t>EDUC RES INT</t>
  </si>
  <si>
    <t>Educ. Res. Int.</t>
  </si>
  <si>
    <t>JUN 27</t>
  </si>
  <si>
    <t>10.1155/2022/7986085</t>
  </si>
  <si>
    <t>2X8WQ</t>
  </si>
  <si>
    <t>WOS:000825479700001</t>
  </si>
  <si>
    <t>Jirásek, I; Stránsky, B</t>
  </si>
  <si>
    <t>Jirasek, Ivo; Stransky, Bohuslav</t>
  </si>
  <si>
    <t>Revealing invisibility: Interpreting social and behavioral aspects of the Coronavirus pandemic through student documentary photography</t>
  </si>
  <si>
    <t>photography; lockdown; Coronavirus; photo novella; documentation; everydayness</t>
  </si>
  <si>
    <t>SPORT</t>
  </si>
  <si>
    <t>Life for the population in the Czech Republic came to a standstill in spring 2020 due to measures enacted in relation to the Coronavirus epidemic: a travel ban and closed borders, the cancellation of physical lessons at all types of school, the closure of stores except those securing basic necessities, radical restrictions to free movement of people. This unprecedented situation became the inspiration for creative work by students at the Studio of Advertising Photography at Tomas Bata University in Zlin. Since joint work in the studio was not possible, the students were given their assignments as part of the Digital Photography classes in the form of a document reflecting the social situation during the Corona crisis. Selected visual narratives, or photo novellas, are a methodical component of arts-based research, meaning the use of art artefacts and imagination for a more complete knowledge of this mode of social reality. Verbal commentary complements the images' topic by interpreting the main themes of the selected photographic images: Easter festivities without religious services, sewing facemasks and covering faces, newly discovered meanings of borders and emptiness, the social role of meals in family life. The Coronavirus crisis has revealed the hidden opportunities of a new way to see and discover again how to evaluate our everyday life, something which in the haste of each ordinary day can become subconscious routine.</t>
  </si>
  <si>
    <t>[Jirasek, Ivo] Tomas Bata Univ, Fac Humanities, Zlin, Czech Republic; [Stransky, Bohuslav] Tomas Bata Univ, Fac Multimedia Commun, Digital Design Studio, Zlin, Czech Republic</t>
  </si>
  <si>
    <t>Tomas Bata University Zlin; Tomas Bata University Zlin</t>
  </si>
  <si>
    <t>Jirásek, I (corresponding author), Tomas Bata Univ, Fac Humanities, Zlin, Czech Republic.</t>
  </si>
  <si>
    <t>jirasek@utb.cz; stransky@utb.cz</t>
  </si>
  <si>
    <t>Jirasek, Ivo/H-2013-2016</t>
  </si>
  <si>
    <t>Jirasek, Ivo/0000-0003-1244-5237</t>
  </si>
  <si>
    <t>10.18543/tjhe.2185</t>
  </si>
  <si>
    <t>2B7UM</t>
  </si>
  <si>
    <t>Green Submitted, gold</t>
  </si>
  <si>
    <t>WOS:000810389400007</t>
  </si>
  <si>
    <t>Kamaeva, EV</t>
  </si>
  <si>
    <t>Kamaeva (Bureeva), Elena, V</t>
  </si>
  <si>
    <t>Protest Sentiments of Estonian Students in 1967-1968: on the Documents of the Komsomol Central Committee</t>
  </si>
  <si>
    <t>RUDN JOURNAL OF RUSSIAN HISTORY</t>
  </si>
  <si>
    <t>protest movements; Estonian youth; Komsomol; student riots in 1968</t>
  </si>
  <si>
    <t>The article examines the little-studied topic of the evolution of the protest sentiments of the Estonian students in the 1960s, which found expression in student processions in Tallinn and Tartu in October 1968. A wide range of archival documents allows tracing the origins and dynamics of this phenomenon, as well as the perception of these events by the Soviet party leadership and the Central Committee of the Komsomol. It is noted that the data from archival sources and contemporary works by Estonian authors contradict each other with regard to the measures (reaction) taken by the Soviet leadership. The Student days in Tallinn and Tartu, planned as days of student solidarity, turned into mass marches and riots of a national and anti-Soviet character. The article concludes that the active protest of the Estonian students was caused by a whole range of reasons, among which are clear nationalist trends that intensified in the 1960s, the active penetration of Western European culture and ideology through travel contacts, communication with relatives living abroad, and international youth festivals. It was Estonia that in the 1960s was visited by the largest number of foreign tourists. Estonian Student construction brigades traveled to Eastern European countries, mainly to Czechoslovakia. The stirring up of Estonian students was influenced by the mass unrest of European students, which foreign authors call the phenomenon of 1968. The students of European countries advocated lowering the voting age, actively sought participation in political processes, protested against the large financial expenditures of their governments aimed at an arms race to the detriment of other sectors of the economy. Similar ideas were voiced by Estonian students at Komsomol meetings and scientific conferences. They also wished to create their own student organizations, independent of the Komsomol and Soviet ideology.</t>
  </si>
  <si>
    <t>[Kamaeva (Bureeva), Elena, V] Kazan State Univ Architecture &amp; Engn, Hist &amp; Philosophy Dept, 1 Zelenaya St, Kazan 420043, Russia</t>
  </si>
  <si>
    <t>Kazan State University of Architecture &amp; Engineering</t>
  </si>
  <si>
    <t>Kamaeva, EV (corresponding author), Kazan State Univ Architecture &amp; Engn, Hist &amp; Philosophy Dept, 1 Zelenaya St, Kazan 420043, Russia.</t>
  </si>
  <si>
    <t>bureeva27@yandex.ru</t>
  </si>
  <si>
    <t>PEOPLES FRIENDSHIP UNIV RUSSIA</t>
  </si>
  <si>
    <t>MOSCOW</t>
  </si>
  <si>
    <t>UL MIKLUKHO-MAKLAYA, DOM 6, MOSCOW, 117198, RUSSIA</t>
  </si>
  <si>
    <t>2312-8674</t>
  </si>
  <si>
    <t>2312-8690</t>
  </si>
  <si>
    <t>RUDN J RUSS HIST</t>
  </si>
  <si>
    <t>Rudn J. Russ. Hist.</t>
  </si>
  <si>
    <t>10.22363/2312-8674-2022-21-2-204-217</t>
  </si>
  <si>
    <t>2A8IT</t>
  </si>
  <si>
    <t>WOS:000809740000006</t>
  </si>
  <si>
    <t>Olecká, I; Trochtová, L; Pospísil, J; Pospísilová, H</t>
  </si>
  <si>
    <t>Olecka, Ivana; Trochtova, Ludmila; Pospisil, Jiri; Pospisilova, Helena</t>
  </si>
  <si>
    <t>Social Networking as Leisure: An Attempt to Conceptualize Liquid Leisure</t>
  </si>
  <si>
    <t>balance; gender; leisure; liquid; online social networks (OSNs)</t>
  </si>
  <si>
    <t>WORK-LIFE BALANCE; ACADEMIC-PERFORMANCE; DIGITAL LEISURE; MEDIA USE; ADDICTION; STUDENTS; TIME; TECHNOLOGY; SITES; PARTICIPATION</t>
  </si>
  <si>
    <t>Our research was intended to find out whether social networking is recognized and experienced as leisure or should be considered liquid leisure because its borders are fluid. This aim was connected to the broader question of whether there are still clear borders between work, leisure, and other life aspects. The research was designed as a cross-sectional ex-post-facto study. The survey examined data collected through a structured questionnaire completed and returned by 3451 respondents aged 15+ selected from the general population of the Czech Republic. The statistical significance of hypotheses was tested using chi(2) statistics for two-way (C x R) and three-way (C x R x L) contingency tables. Only 752 (21.79%) respondents reported not having or using an online social network account. Even though there is no reason why social networking should not be considered leisure, there was a considerable discrepancy between those who considered social media a leisure activity (8.2%) and those who did not (78.21%). Therefore, this kind of leisure activity is conceptualized in this paper as a specific liquid leisure.</t>
  </si>
  <si>
    <t>[Olecka, Ivana; Pospisil, Jiri] Palacky Univ Olomouc, Sts Cyril &amp; Methodius Fac Theol, Dept Christian Social Work, Olomouc 77900, Czech Republic; [Trochtova, Ludmila; Pospisilova, Helena] Palacky Univ Olomouc, Sts Cyril &amp; Methodius Fac Theol, Dept Christian Educ, Olomouc 77900, Czech Republic</t>
  </si>
  <si>
    <t>Pospísil, J (corresponding author), Palacky Univ Olomouc, Sts Cyril &amp; Methodius Fac Theol, Dept Christian Social Work, Olomouc 77900, Czech Republic.</t>
  </si>
  <si>
    <t>ivana.olecka@upol.cz; ludmila.trochtova@upol.cz; jiri.pospisil@upol.cz; helena.pospisilova@upol.cz</t>
  </si>
  <si>
    <t>Pospíšil, Jiří/AAO-7135-2021; POSPÍŠIL, Jiří/ACZ-0014-2022; Pospíšilová, Helena/AHA-9162-2022; POSPÍŠILOVÁ, Helena/HZL-8453-2023</t>
  </si>
  <si>
    <t>POSPÍŠIL, Jiří/0000-0002-0074-5243; Pospíšilová, Helena/0000-0003-3660-5995; Olecka, Ivana/0000-0003-4658-9984</t>
  </si>
  <si>
    <t>Palacky University, Olomouc [IGA_CMTF_2022_005]</t>
  </si>
  <si>
    <t>Palacky University, Olomouc</t>
  </si>
  <si>
    <t>This research was funded by Palacky University, Olomouc, IGA_CMTF_2022_005. Values context of social functioning II.</t>
  </si>
  <si>
    <t>10.3390/su14095483</t>
  </si>
  <si>
    <t>1G9JU</t>
  </si>
  <si>
    <t>WOS:000796164700001</t>
  </si>
  <si>
    <t>Sedlácková, D; Kantor, J</t>
  </si>
  <si>
    <t>Family Experiences with the Upbringing and Education of a Child with Congenital Malformations, Focusing on the Conditions of an Inclusive School Environment</t>
  </si>
  <si>
    <t>inclusive education; pupil; special educational needs; congenital malformation; progressive scoliosis; hip dysplasia; bladder malformation; experience</t>
  </si>
  <si>
    <t>QUALITY-OF-LIFE; SELF-ESTEEM; PARENTS; SCOLIOSIS; NEEDS</t>
  </si>
  <si>
    <t>The birth of a child with congenital malformation and serious illness impacts the experiences of all family members and the educational process, but there are only rare descriptions of such cases in the literature. The aim of this study is to understand better the lived experiences of a Czech family who have a child with congenital malformations with a focus on his education in an inclusive environment. The study is based on van Manen's methodology and autobiographic (or semi-structured) interviews with Karl (19), his mother (46), and his father (49). Data were analyzed for every participant separately: the mother-repeated challenges associated with increasing new health complications, discomfort of son, school support, the future, optimism, and gratefulness; the father-comprehensive support of the son, including all family; Karl-concealment of disability, difficulties associated with disability, participation, school support, relationship with peers, and the future. Based on the results of this case study, for the education of students with congenital malformation and illness, we recommend including parents, healthcare professionals, and school staff in the mutual teamwork; adapting the timetables and spatial arrangements at school; and coordinating the educational process with necessary interventions.</t>
  </si>
  <si>
    <t>[Sedlackova, Dagmar; Kantor, Jiri] Palacky Univ Olomouc, Ctr Evidence Based Educ &amp; Arts Therapies, Inst Special Educ Studies, Fac Educ, Olomouc 77147, Czech Republic</t>
  </si>
  <si>
    <t>Sedlácková, D (corresponding author), Palacky Univ Olomouc, Ctr Evidence Based Educ &amp; Arts Therapies, Inst Special Educ Studies, Fac Educ, Olomouc 77147, Czech Republic.</t>
  </si>
  <si>
    <t>Faculty of Education, Palacky University Olomouc [4541222111]</t>
  </si>
  <si>
    <t>Faculty of Education, Palacky University Olomouc</t>
  </si>
  <si>
    <t>This research was funded by the project Concept Evidence-Based Practice in Special Education and Arts Therapies, Registration Number: 4541222111, Faculty of Education, Palacky University Olomouc, 2022.</t>
  </si>
  <si>
    <t>10.3390/educsci12050362</t>
  </si>
  <si>
    <t>1O8FD</t>
  </si>
  <si>
    <t>WOS:000801559900001</t>
  </si>
  <si>
    <t>Perera, HN; Maghsoudlou, A; Miller, CJ; McIlveen, P; Barber, D; Part, R; Reyes, AL</t>
  </si>
  <si>
    <t>Perera, Harsha N.; Maghsoudlou, Alireza; Miller, Chyna J.; McIlveen, Peter; Barber, Danette; Part, Rachel; Reyes, Ana L.</t>
  </si>
  <si>
    <t>Relations of science teaching self-efficacy with instructional practices, student achievement and support, and teacher job satisfaction</t>
  </si>
  <si>
    <t>CONTEMPORARY EDUCATIONAL PSYCHOLOGY</t>
  </si>
  <si>
    <t>Science teaching self-efficacy; Teacher self-efficacy; Inquiry teaching; Science achievement; Achievement; Job satisfaction; Teacher support</t>
  </si>
  <si>
    <t>INQUIRY-BASED SCIENCE; INFORMATION MAXIMUM-LIKELIHOOD; SCHOOL GOAL STRUCTURE; OF-FIT INDEXES; WORK SATISFACTION; EMOTIONAL EXHAUSTION; CLASSROOM PRACTICES; MISSING DATA; BELIEFS; ENGAGEMENT</t>
  </si>
  <si>
    <t>Conceptual models of the effects of teacher self-efficacy hold that efficacy beliefs are related to important teacher (e.g., well-being) and student (e.g., achievement) outcomes both directly and indirectly via teacher practices. Surprisingly little work, however, has been conducted to test these propositions in integrative models comprising both teacher and student outcomes. Even less work has examined the cross-national generalizability of these relations notwithstanding the centrality of teachers' national contexts to their beliefs. In the present study, we proposed and tested a model of the associations of teachers' science teaching self-efficacy with not only their job satisfaction but also students' science achievement and perceived support during science lessons both directly and indirectly via teachers' inquiry-based science teaching practices. We tested the model across teachers and their students from the Czech Republic and France, comprising over 400 teachers and over 7500 students in total. Results showed direct positive relations of teachers' science teaching self-efficacy beliefs with the extent of use of inquiry science teaching practices and job satisfaction. Additionally, inquiry teaching was found to be positively related to classroom levels of science achievement. Although science teaching self-efficacy was not directly linked with classroom-average science achievement, evidence was obtained for an indirect association via inquiry-based science teaching. The proposed model was found to generalize across the Czech and French samples.</t>
  </si>
  <si>
    <t>[Perera, Harsha N.; Maghsoudlou, Alireza; Miller, Chyna J.; Barber, Danette; Part, Rachel; Reyes, Ana L.] Univ Nevada, Coll Educ, Dept Educ Psychol &amp; Higher Educ, Las Vegas, NV 89154 USA; [McIlveen, Peter] Univ Southern Queensland, Sch Educ, Brisbane, Qld, Australia</t>
  </si>
  <si>
    <t>Nevada System of Higher Education (NSHE); University of Nevada Las Vegas; University of Southern Queensland</t>
  </si>
  <si>
    <t>Perera, HN (corresponding author), Univ Nevada, Coll Educ, Dept Educ Psychol &amp; Higher Educ, Las Vegas, NV 89154 USA.</t>
  </si>
  <si>
    <t>harsha.perera@unlv.edu</t>
  </si>
  <si>
    <t>McIlveen, Peter/H-6550-2019</t>
  </si>
  <si>
    <t>McIlveen, Peter/0000-0002-1864-9516</t>
  </si>
  <si>
    <t>ACADEMIC PRESS INC ELSEVIER SCIENCE</t>
  </si>
  <si>
    <t>SAN DIEGO</t>
  </si>
  <si>
    <t>525 B ST, STE 1900, SAN DIEGO, CA 92101-4495 USA</t>
  </si>
  <si>
    <t>0361-476X</t>
  </si>
  <si>
    <t>1090-2384</t>
  </si>
  <si>
    <t>CONTEMP EDUC PSYCHOL</t>
  </si>
  <si>
    <t>Contemp. Educ. Psychol.</t>
  </si>
  <si>
    <t>10.1016/j.cedpsych.2021.102041</t>
  </si>
  <si>
    <t>APR 2022</t>
  </si>
  <si>
    <t>Psychology, Educational</t>
  </si>
  <si>
    <t>1W1IQ</t>
  </si>
  <si>
    <t>WOS:000806533700005</t>
  </si>
  <si>
    <t>Kudrnác, A; Vejchodská, E; Slavíková, L</t>
  </si>
  <si>
    <t>Kudrnac, Ales; Vejchodska, Eliska; Slavikova, Lenka</t>
  </si>
  <si>
    <t>Effects of school forums on political development in early adolescence. A field experiment</t>
  </si>
  <si>
    <t>LOCAL GOVERNMENT STUDIES</t>
  </si>
  <si>
    <t>Field experiment; public participation; early adolescence; political efficacy; political development</t>
  </si>
  <si>
    <t>CIVIC EDUCATION; PARTICIPATION; EFFICACY; ENGAGEMENT; INTERVENTIONS; ATTITUDES; COUNCILS; CHILDREN; STUDENTS; OUTCOMES</t>
  </si>
  <si>
    <t>Scholars and practitioners endorse public participation in the decision-making process as enhancing the health of democracy, justice, and effectiveness of policy outcomes. To sustain or even increase the number of participants in the long run, it is crucial to start raising a new politically active generation already during their youth and even early adolescence. This article presents School Forums as an extracurricular participatory method involving early adolescents (11-15 years old) in decision-making concerning their school and municipality. We made a field experiment on a sample of 480 Czech secondary school pupils to examine the potential of School Forums to enhance prerequisites for youth's political engagement. Our results revealed a positive effect of School Forum attendance on the sense of internal political efficacy and interest in local affairs. The results suggest a high potential of participative extracurricular programmes in raising a new generation of politically active citizens.</t>
  </si>
  <si>
    <t>[Kudrnac, Ales] Czech Acad Sci, Inst Sociol, Prague, Czech Republic; [Vejchodska, Eliska; Slavikova, Lenka] Jan Evangelista Purkyne Univ Usti Nad Labem, Fac Social &amp; Econ Studies, Inst Econ &amp; Environm Policy, Usti Nad Labem, Czech Republic</t>
  </si>
  <si>
    <t>Czech Academy of Sciences; Institute of Sociology of the Czech Academy of Sciences; University of Jan Evangelista Purkyne</t>
  </si>
  <si>
    <t>Vejchodská, E (corresponding author), Jan Evangelista Purkyne Univ Usti Nad Labem, Fac Social &amp; Econ Studies, Pasteurova 1, Usti Nad Labem 40096, Czech Republic.</t>
  </si>
  <si>
    <t>eliska.vejchodska@ujep.cz</t>
  </si>
  <si>
    <t>Vejchodská, Eliška/AAL-7491-2020; Kudrnáč, Aleš/D-6362-2018; Slavikova, Lenka/A-4960-2018</t>
  </si>
  <si>
    <t>Vejchodská, Eliška/0000-0002-2270-3589; Kudrnáč, Aleš/0000-0002-3043-7241; Slavikova, Lenka/0000-0002-4393-7835</t>
  </si>
  <si>
    <t>Operational Programme Research, Development and Education of the Czech Republic - EU funds[Grant Smart City-Smart Region-Smart Community] [CZ.02.1.01/0.0/0.0/17_048/0007435]</t>
  </si>
  <si>
    <t>Operational Programme Research, Development and Education of the Czech Republic - EU funds[Grant Smart City-Smart Region-Smart Community]</t>
  </si>
  <si>
    <t>This work was supported by the Operational Programme Research, Development and Education of the Czech Republic financed by the EU funds[Grant Smart City-Smart Region-Smart Community, No. CZ.02.1.01/0.0/0.0/17_048/0007435].</t>
  </si>
  <si>
    <t>0300-3930</t>
  </si>
  <si>
    <t>1743-9388</t>
  </si>
  <si>
    <t>LOCAL GOV STUD</t>
  </si>
  <si>
    <t>Local Gov. Stud.</t>
  </si>
  <si>
    <t>2022 MAR 23</t>
  </si>
  <si>
    <t>10.1080/03003930.2022.2052855</t>
  </si>
  <si>
    <t>MAR 2022</t>
  </si>
  <si>
    <t>Regional &amp; Urban Planning; Political Science; Public Administration</t>
  </si>
  <si>
    <t>Public Administration; Government &amp; Law</t>
  </si>
  <si>
    <t>ZW5WF</t>
  </si>
  <si>
    <t>WOS:000771282300001</t>
  </si>
  <si>
    <t>Römer, L; Supa, M; Hodbod, V</t>
  </si>
  <si>
    <t>Romer, Lucie; Supa, Marketa; Hodbod, Vojtech</t>
  </si>
  <si>
    <t>Media literacy education nurturing civic participation of disadvantaged youth, or not?</t>
  </si>
  <si>
    <t>LEARNING MEDIA AND TECHNOLOGY</t>
  </si>
  <si>
    <t>Media literacy education; citizen participation; disadvantaged youth; participatory action research; vocational school</t>
  </si>
  <si>
    <t>CITIZENSHIP; POLITICS</t>
  </si>
  <si>
    <t>There has been active debate in recent years whether media literacy education can or even should nurture civic participation. Despite a growing number of theoretical and empirical studies, the question remains unanswered. This paper contributes to the debate with participatory action research conducted with vocational school students in the Czech Republic. Seventeen students aged 17-19 took part in the study over the course of three months. They received weekly interventions applying the citizenship model of media literacy and focusing on 'create', 'reflect', and 'act' competences. The research and educational intervention turned out to be a positive learning experience for students, which exceeded the originally expected outcome. The project found that the students' immediate media literacy in these competences improved. However, the enhancement of their long-term civic participation remained questionable. This study argues for a student-centered, school-routines-breaking, and hands-on approach to media literacy education supporting civic participation of disadvantaged youth.</t>
  </si>
  <si>
    <t>[Romer, Lucie; Supa, Marketa; Hodbod, Vojtech] Charles Univ Prague, Prague, Czech Republic</t>
  </si>
  <si>
    <t>Römer, L (corresponding author), Charles Univ Prague, Prague, Czech Republic.</t>
  </si>
  <si>
    <t>lucie.romer@fsv.cuni.cz</t>
  </si>
  <si>
    <t>Roemer, lucie/GYJ-3535-2022</t>
  </si>
  <si>
    <t>Romer, Lucie/0000-0002-4250-0308; Hodbod, Vojtech/0000-0001-6118-9212</t>
  </si>
  <si>
    <t>Grant Agency of the Charles University [1434120]; SVV grant of the Charles University [260 598]</t>
  </si>
  <si>
    <t>Grant Agency of the Charles University; SVV grant of the Charles University</t>
  </si>
  <si>
    <t>The research discussed here is a part of a larger project, Media Education in Vocational Schools Supporting Civic Participation of Socioeconomically Disadvantaged Youth (2018-2020), number 1434120, funded by the Grant Agency of the Charles University. The work was also supported by an SVV grant of the Charles University, number 260 598.</t>
  </si>
  <si>
    <t>1743-9884</t>
  </si>
  <si>
    <t>1743-9892</t>
  </si>
  <si>
    <t>LEARN MEDIA TECHNOL</t>
  </si>
  <si>
    <t>Learn. Media Technol.</t>
  </si>
  <si>
    <t>10.1080/17439884.2022.2051046</t>
  </si>
  <si>
    <t>N9ND7</t>
  </si>
  <si>
    <t>WOS:000772335000001</t>
  </si>
  <si>
    <t>Beranová, M; Severová, L</t>
  </si>
  <si>
    <t>Beranova, Marketa; Severova, Lucie</t>
  </si>
  <si>
    <t>Economic aspects of financial literacy in the context of sustainable management</t>
  </si>
  <si>
    <t>TERRA ECONOMICUS</t>
  </si>
  <si>
    <t>behavior; sustainable management; financial literacy; finance; student; university</t>
  </si>
  <si>
    <t>EDUCATION; SCHOOL; IMPACT</t>
  </si>
  <si>
    <t>The paper is focused on financial literacy in the context of teaching sustainable management to young people (e.g. increasing the engagement of youth in fostering the United Nations' Sustainable Development Goals (SFGs)) represented by the university students. The main aim of this paper was to evaluate the attitudes of young people to the management of funds and obtaining the knowledge required for using financial tools and instruments. When it comes to shaping up the sustainable behavior of individuals, financial literacy is gaining a special importance in in this process. The questionnaire survey was used as a tool for collecting the primary data used for feeding the empirical model used in this research. A sample of 1,437 randomly selected respondents took part in our own questionnaire survey prepared and carried out by the research team. Participants of the survey were young people represented by the students of the three selected random universities from the Czech Republic. First, the area of the overview of the respondents' financial resources was monitored. In this case, 97.28% of respondents answered yes or rather yes. In terms of monitoring personal income and expenses, i.e., in the question of whether respondents created their own budget, 81.77% of respondents in question answered yes, most often indicating that were were using information and communication technologies for these purposes. All in all, our results confirm that the level of any individual's financial literacy has an impact on this individual's sustainable management skills. Furthermore, it becomes apparent that financial literacy within the context of sustainable management plays a crucial role in the social and economic development of any society. Our results might be informative and useful for both the policymakers and researchers working in the fields of promoting sustainable behavior and financial literacy through introducing effective sustainable education and boosting efficient management skills.</t>
  </si>
  <si>
    <t>[Beranova, Marketa; Severova, Lucie] Czech Univ Life Sci Prague, Prague, Czech Republic</t>
  </si>
  <si>
    <t>Czech University of Life Sciences Prague</t>
  </si>
  <si>
    <t>Beranová, M (corresponding author), Czech Univ Life Sci Prague, Prague, Czech Republic.</t>
  </si>
  <si>
    <t>mberanova@pef.czu.cz; severova@pef.czu.cz</t>
  </si>
  <si>
    <t>Beranova, Marketa/B-6266-2018; Severová, Lucie/J-2548-2017</t>
  </si>
  <si>
    <t>Beranova, Marketa/0000-0002-7058-4350; Severová, Lucie/0000-0003-4666-6281</t>
  </si>
  <si>
    <t>SOUTHERN FEDERAL UNIV</t>
  </si>
  <si>
    <t>ROSTOV-ON-DON</t>
  </si>
  <si>
    <t>OF 211, GORGOKO ST, 88, ROSTOV-ON-DON, 344002, RUSSIA</t>
  </si>
  <si>
    <t>2073-6606</t>
  </si>
  <si>
    <t>TERRA ECON</t>
  </si>
  <si>
    <t>Terra Econ.</t>
  </si>
  <si>
    <t>10.18522/2073-6606-2022-20-2-147-159</t>
  </si>
  <si>
    <t>Economics</t>
  </si>
  <si>
    <t>Business &amp; Economics</t>
  </si>
  <si>
    <t>2N7NY</t>
  </si>
  <si>
    <t>WOS:000818563100008</t>
  </si>
  <si>
    <t>Cástková, P</t>
  </si>
  <si>
    <t>Castkova, Pavlina</t>
  </si>
  <si>
    <t>CRAFTS CREATIVITY AND ITS DEVELOPMENT FROM THE PRIMARY SCHOOL TEACHERS' PERSPECTIVE</t>
  </si>
  <si>
    <t>education; crafts; creativity; primary school; teachers; teacher education</t>
  </si>
  <si>
    <t>Education in Czech Republic has recently undergone considerable changes. Emphasis is placed on the development of individuality, personality qualities, and competencies of pupils and students. Creativity has become an essential quality of modern man and it is proclaimed across many areas of human activity, being defined in various ways depending on the application of creative aspects. The area which we deal with in more detail in the article is creativity in technical education. In the context of current events in the field of educational policy in the Czech Republic, we present partial results of a research probe of a qualitative nature focused on identifying key elements of educational strategies of primary school teachers in the implementation of creative technical activities at primary school.</t>
  </si>
  <si>
    <t>[Castkova, Pavlina] Palacky Univ Olomouc, Zizkovo Nam 5, Olomouc, Czech Republic</t>
  </si>
  <si>
    <t>Cástková, P (corresponding author), Palacky Univ Olomouc, Zizkovo Nam 5, Olomouc, Czech Republic.</t>
  </si>
  <si>
    <t>pavlina.castkova@upol.cz</t>
  </si>
  <si>
    <t>TL [TL03000535]</t>
  </si>
  <si>
    <t>TL</t>
  </si>
  <si>
    <t>The paper was supported by the following project: TL03000535-Development of a system to support the implementation of an innovative concept of technical education in primary schools in the Czech Republic.</t>
  </si>
  <si>
    <t>8I3KO</t>
  </si>
  <si>
    <t>WOS:000921624200004</t>
  </si>
  <si>
    <t>Chytry, V; Kubiatko, M; Pacovsky, L</t>
  </si>
  <si>
    <t>Chytry, Vlastimil; Kubiatko, Milan; Pacovsky, Libor</t>
  </si>
  <si>
    <t>POSSIBLE FACTORS DETERMINING SATISFACTION OF DISTANCE EDUCATION AMONG UNIVERSITY STUDENTS</t>
  </si>
  <si>
    <t>PROBLEMS OF EDUCATION IN THE 21ST CENTURY</t>
  </si>
  <si>
    <t>multiple regression model; quantitative approach; satisfaction of distance education; university students</t>
  </si>
  <si>
    <t>The aim of the study was to find out the factors, which significantly affected satisfaction with distance education among university students (undergraduate students). Complete data were obtained from 1283 respondents from different faculties in Czech Republic during the second term in academic year 2021/2022. The items in research tool were Likert type and also semantic differential was used. The descriptive, inferential and multidimensional statistic were used for data evaluation. Independent variables like: Evaluation factor for full-time form; Activity factor for full-time form; Difficulty factor for combined form; Evaluation factor for combined form; Activity factor for combined form; Perception of distance learning through negatives and Perception of distance learning through positives were as significant, which influenced satisfaction with distance education. Implications for pedagogical practice are presented in the conclusion part.</t>
  </si>
  <si>
    <t>[Chytry, Vlastimil; Kubiatko, Milan; Pacovsky, Libor] Jan Evangelista Purkyne Univ Usti Nad Labem, Usti Nad Labem, Czech Republic</t>
  </si>
  <si>
    <t>University of Jan Evangelista Purkyne</t>
  </si>
  <si>
    <t>Chytry, V (corresponding author), Jan Evangelista Purkyne Univ Usti Nad Labem, Usti Nad Labem, Czech Republic.</t>
  </si>
  <si>
    <t>vlchytry@gmail.com; mkubiatko@gmail.com; libor.pacovsky@ujep.cz</t>
  </si>
  <si>
    <t>Kubiatko, Milan MK/J-4698-2012</t>
  </si>
  <si>
    <t>Kubiatko, Milan MK/0000-0002-4343-9609</t>
  </si>
  <si>
    <t>Operational Program Research, Development and Education of the Czech Republic [CZ.02.1.01/0.0/0.0/17 _048/0007435]</t>
  </si>
  <si>
    <t>Operational Program Research, Development and Education of the Czech Republic</t>
  </si>
  <si>
    <t>The Operational Program Research, Development and Education of the Czech Republic for financing the project Smart City -Smart Region -Smart Community (Grant No. CZ.02.1.01/0.0/0.0/17 _048/0007435) supported the present paper.</t>
  </si>
  <si>
    <t>SCIENTIA SOCIALIS</t>
  </si>
  <si>
    <t>SIAULIAI</t>
  </si>
  <si>
    <t>29 K DONELAICIO ST, SIAULIAI, 78115, LITHUANIA</t>
  </si>
  <si>
    <t>1822-7864</t>
  </si>
  <si>
    <t>2538-7111</t>
  </si>
  <si>
    <t>PROBL EDUC 21ST CENT</t>
  </si>
  <si>
    <t>Probl. Educ. 21st Cent.</t>
  </si>
  <si>
    <t>10.33225/pec/22.80.811</t>
  </si>
  <si>
    <t>7V9EM</t>
  </si>
  <si>
    <t>WOS:000913115000005</t>
  </si>
  <si>
    <t>Podstawski, R; Zurawik, M; Boryslawski, K; Omelan, AA; Tsos, A</t>
  </si>
  <si>
    <t>Podstawski, Robert; Zurawik, Marta; Boryslawski, Krzysztof; Omelan, Aneta Anna; Tsos, Anatolii</t>
  </si>
  <si>
    <t>Working conditions of physical education teachers in European higher education institutions</t>
  </si>
  <si>
    <t>PHYSICAL ACTIVITY REVIEW</t>
  </si>
  <si>
    <t>physical education; university teachers; working conditions; higher education; European tertiary institutions; qualifications</t>
  </si>
  <si>
    <t>UNIVERSITY-STUDENTS; PUBLIC-HEALTH; HIGH-SCHOOL; BODY-MASS; COLLEGE; QUALITY; BARRIERS; LIFE; RECOMMENDATION; PERCEPTIONS</t>
  </si>
  <si>
    <t>Aim: One of the problems of modern higher education is the so-called New core curricula, which oblige PE teachers to make many changes in the way they work. PE teachers face several restrictions to provide PE programs that improve students' physical fitness, cognitive development, and overall health. The research aimed to investigate the working conditions of university PE teachers in selected European tertiary institutions. Materials and Methods: The quantitative research employed purposive sampling. Five academics volunteered to collect information on 66 European tertiary institutions located in Poland, Slovakia, Serbia, Hungary, Czech Republic, Slovenia, Turkey, Spain, Montenegro, Croatia, Bosnia &amp; Hercegovina, Finland and Kosovo. Quantitative data were collected using questionnaires with a set of questions concerning characteristics of tertiary institutions and various aspects of working conditions of university PE teachers. Results: Two thirds of the university PE teachers held master's degree in PE since in over 42% of surveyed institutions, a master's degree in physical education was required to conduct PE classes. The majority of PE teachers (84.4%) were employed full-time, and on average worked 38.6 days in an academic year. Significantly more PE teachers with masters and doctoral degrees (p = 0.012) were employed full-time, or fixed term in public, middle size HEIs (p &lt;0.001). In HEIs in cities with less than 500,000 residents, PE teachers were more often encouraged for participation in CPD (p = 0.049). Significantly more public HEIs fully or partially covered the costs of CPD or conferences (p &lt;0.001), whereas in non-public or small HEIs significantly more PE teachers had to finance the costs of CPD. Moreover, significantly more (p = 0.037) universities implemented specific PE teachers' evaluation criteria with a personal record of their achievements. Conclusion: There is a pressing need to improve qualifications of university PE teachers, as many European HEIs do not support PE teachers in CPD. Furthermore, lack of CPD opportunities, low salaries and lack of career promotion perspectives combined with lower psychological resilience, may result in professional burnout syndrome.</t>
  </si>
  <si>
    <t>[Podstawski, Robert; Omelan, Aneta Anna] Univ Warmia &amp; Mazury, Dept Tourism Recreat &amp; Ecol, Olsztyn, Poland; [Zurawik, Marta] Nicolaus Copernicus Univ, Torun, Poland; [Boryslawski, Krzysztof] Angelus Silesius State Univ, Inst Hlth, Walbrzych, Poland; [Tsos, Anatolii] Jan Dlugosz Univ Czestochowa, Dept Kinesiol &amp; Hlth Prevent, Czestochowa, Poland</t>
  </si>
  <si>
    <t>University of Warmia &amp; Mazury; Nicolaus Copernicus University; Jan Dlugosz University</t>
  </si>
  <si>
    <t>Podstawski, R (corresponding author), Univ Warmia &amp; Mazury, Dept Tourism Recreat &amp; Ecol, Olsztyn, Poland.</t>
  </si>
  <si>
    <t>podstawskirobert@gmail.com</t>
  </si>
  <si>
    <t>Tsos, Anatolіi/M-3056-2016; Boryslawski, Krzysztof/S-8966-2016</t>
  </si>
  <si>
    <t>Tsos, Anatolіi/0000-0002-7824-9768; Boryslawski, Krzysztof/0000-0002-6290-1192</t>
  </si>
  <si>
    <t>University of Warmia and Mazury in Olsztyn</t>
  </si>
  <si>
    <t>This work was supported by the University of Warmia and Mazury in Olsztyn.</t>
  </si>
  <si>
    <t>PROJACK</t>
  </si>
  <si>
    <t>CZESTOCHOWA</t>
  </si>
  <si>
    <t>HENRYKI 10C, CZESTOCHOWA, 42-226, POLAND</t>
  </si>
  <si>
    <t>2300-5076</t>
  </si>
  <si>
    <t>PHYS ACT REV</t>
  </si>
  <si>
    <t>Phys. Act. Rev.</t>
  </si>
  <si>
    <t>+</t>
  </si>
  <si>
    <t>10.16926/par.2022.10.26</t>
  </si>
  <si>
    <t>Sport Sciences</t>
  </si>
  <si>
    <t>6A3OK</t>
  </si>
  <si>
    <t>WOS:000880566700005</t>
  </si>
  <si>
    <t>Raudenská, P; Hamplová, D</t>
  </si>
  <si>
    <t>Raudenska, Petra; Hamplova, Dana</t>
  </si>
  <si>
    <t>The Effect of Parents' Education and Income on Children's School Performance: the Mediating Role of the Family Environment and Children's Characteristics, and Gender Differences</t>
  </si>
  <si>
    <t>POLISH SOCIOLOGICAL REVIEW</t>
  </si>
  <si>
    <t>school grades; socioeconomic status; educational aspirations; scholarly culture; gender differences; structural modeling</t>
  </si>
  <si>
    <t>STUDENT ACADEMIC-ACHIEVEMENT; SOCIOECONOMIC-STATUS; EXPECTATIONS; INVOLVEMENT; ATTAINMENT; RESOURCES; PARTICIPATION; OPPORTUNITY; INEQUALITY; SUCCESS</t>
  </si>
  <si>
    <t>This study investigated the effects of family socioeconomic status on children's academic performance as mediated by their home environment and children's characteristics, with special attention to gender differences. Structural modeling was applied to a nationally representative Czech Household Panel Survey data (2015/2016). The results revealed that socioeconomic status had no significant direct effects on school performance after controlling for other family aspects. The effects of parental education and income were transmitted by parents' aspirations for their children, positive parenting, and literacy environment. Home environment, in turn, affected children's aspirations, general well-being, and interest in books, which directly enhanced children's school grades. Indeed, children's characteristics were found to be the strongest predictors of their school performance. The gender analyses showed that the effects of parental characteristics were directly related to boys' achievement; however, for girls, the effects of parental characteristics operated indirectly through girls' aspirations, well-being, and interest in books.</t>
  </si>
  <si>
    <t>[Raudenska, Petra; Hamplova, Dana] Czech Acad Sci, Inst Sociol, Prague, Czech Republic</t>
  </si>
  <si>
    <t>Czech Academy of Sciences; Institute of Sociology of the Czech Academy of Sciences</t>
  </si>
  <si>
    <t>Raudenská, P (corresponding author), Czech Acad Sci, Inst Sociol, Prague, Czech Republic.</t>
  </si>
  <si>
    <t>petra.raudenska@soc.cas.cz; dana.hamplova@soc.cas.cz</t>
  </si>
  <si>
    <t>Raudenská, Petra/Q-2330-2016; Hamplova, Dana/B-8275-2014</t>
  </si>
  <si>
    <t>Raudenská, Petra/0000-0002-0330-139X; Hamplova, Dana/0000-0002-4212-6475</t>
  </si>
  <si>
    <t>POLSKIE TOWARZYSTWO SOCJOLOGICZNE-POLISH SOCIOLOGICAL ASSOC</t>
  </si>
  <si>
    <t>UL NOWY SWIAT 72, POK 216, WARSAW, 00330, POLAND</t>
  </si>
  <si>
    <t>1231-1413</t>
  </si>
  <si>
    <t>POL SOCIOL REV</t>
  </si>
  <si>
    <t>Pol. Sociol. Rev.</t>
  </si>
  <si>
    <t>10.26412/psr218.06</t>
  </si>
  <si>
    <t>Sociology</t>
  </si>
  <si>
    <t>8I9QK</t>
  </si>
  <si>
    <t>WOS:000922061500006</t>
  </si>
  <si>
    <t>Supa, M; Römer, L; Hodbod, V</t>
  </si>
  <si>
    <t>Supa, Marketa; Romer, Lucie; Hodbod, Vojtech</t>
  </si>
  <si>
    <t>Including the Experiences of Children and Youth in Media Education</t>
  </si>
  <si>
    <t>MEDIA AND COMMUNICATION</t>
  </si>
  <si>
    <t>children; Czech Republic; diversity; inclusion; media education; youth</t>
  </si>
  <si>
    <t>This article explores how the concepts of inclusion and experience can be approached and applied in educating children and youth about the media. Using a multiple-case study approach, we present three cases where media education pro-grams were delivered to students in the Czech Republic. The first case is a three-month-long program aimed at nurturing students' media literacy and encouraging their civic participation. It involved 17 vocational school students (ages 17-19) at risk of social exclusion. The second case is a three-hour workshop promoting children's cooperation with their peers and civic engagement with media in a diverse society tested with 60 children (ages 10-11) in three classrooms in two public elementary schools. The third is a year-long media education program based on students' guided self-reflection on their media experiences, attended by eight students (ages 15-17) at a private high school. Despite numerous differences in the programs (goals, activities, duration, context, student demographics, etc.) and their varied approaches to promoting inclusivity and the whole student experience, we argue that each one has the potential to contribute to creating a more inclusive society that respects diversity. We also believe that longer programs would be more successful in supporting children and youths' immediate and future well-being.</t>
  </si>
  <si>
    <t>[Supa, Marketa; Romer, Lucie; Hodbod, Vojtech] Charles Univ Prague, Fac Social Sci, Prague, Czech Republic</t>
  </si>
  <si>
    <t>Römer, L (corresponding author), Charles Univ Prague, Fac Social Sci, Prague, Czech Republic.</t>
  </si>
  <si>
    <t>Technological Agency of the Czech Republic [TL0100253]; Charles University [260 598]</t>
  </si>
  <si>
    <t>Technological Agency of the Czech Republic; Charles University</t>
  </si>
  <si>
    <t>This work was supported by The Technological Agency of the Czech Republic under grant number TL0100253, and by Charles University Research Scheme Progres Q18 and SVV no. 260 598.</t>
  </si>
  <si>
    <t>COGITATIO PRESS</t>
  </si>
  <si>
    <t>LISBON</t>
  </si>
  <si>
    <t>RUA FIALHO ALMEIDA 14, 2 ESQ, LISBON, 1070-129, PORTUGAL</t>
  </si>
  <si>
    <t>2183-2439</t>
  </si>
  <si>
    <t>MEDIA COMMUN-LISBON</t>
  </si>
  <si>
    <t>Media Commun.</t>
  </si>
  <si>
    <t>10.17645/mac.v10i4.5709</t>
  </si>
  <si>
    <t>Communication</t>
  </si>
  <si>
    <t>C0XK1</t>
  </si>
  <si>
    <t>WOS:000959250100001</t>
  </si>
  <si>
    <t>Vavrouchová, H; Fukalová, P; Svobodová, H; Oulehla, J; Pokorná, P</t>
  </si>
  <si>
    <t>Vavrouchova, Hana; Fukalova, Petra; Svobodova, Hana; Oulehla, Jan; Pokorna, Pavla</t>
  </si>
  <si>
    <t>Mapping Landscape Values and Conflicts through the Optics of Different User Groups</t>
  </si>
  <si>
    <t>LAND</t>
  </si>
  <si>
    <t>landscape evaluation; participatory mapping; landscape perception; youth participation</t>
  </si>
  <si>
    <t>PUBLIC-PARTICIPATION; PERCEPTION; PLACE; EXPERIENCES; PPGIS</t>
  </si>
  <si>
    <t>The paper presents the results of the study on participative mapping of landscape values and conflicts and a subsequent interpretation of the indicated localities from respondents' point of view. The study focused on younger groups of landscape users-lower-secondary-school students (aged 11-15) and university students (aged 20-25)-in comparison with experts' points of view. The research presumed that the perception of landscape values and issues are determined by age, level of education and by experience in the field. The study was conducted in the southeastern area of the Czech Republic (49 degrees N, 16 degrees E) via online data collection. Based on the obtained records, we conclude that, in terms of the typology of the valuable and problematic locations, the individual groups of respondents did not differ significantly and the selection of location types was similar across all groups. Lower-secondary-school students rather identified cultural values associated with everyday activities, and the descriptions contained emotional overtones. University students preferred natural values associated with formal values based on general consensus or conflicts associated with society-wide impacts. The experts base served as the benchmark for other groups.</t>
  </si>
  <si>
    <t>[Vavrouchova, Hana; Fukalova, Petra; Oulehla, Jan; Pokorna, Pavla] Mendel Univ Brno, Fac AgriSci, Dept Appl &amp; Landscape Ecol, Zemedelska 1, Brno 61300, Czech Republic; [Svobodova, Hana] Masaryk Univ, Dept Geog, Fac Educ, Porici 7, Brno 60300, Czech Republic</t>
  </si>
  <si>
    <t>Mendel University in Brno; Masaryk University Brno</t>
  </si>
  <si>
    <t>Vavrouchová, H (corresponding author), Mendel Univ Brno, Fac AgriSci, Dept Appl &amp; Landscape Ecol, Zemedelska 1, Brno 61300, Czech Republic.</t>
  </si>
  <si>
    <t>hana.vavrouchova@mendelu.cz; petra.fukalova@mendelu.cz; 67632@mail.muni.cz; jan.oulehla@mendelu.cz; pavla.pokorna@mendelu.cz</t>
  </si>
  <si>
    <t>Fukalová, Petra/D-7027-2018; Oulehla, Jan/AAE-1621-2021; Vavrouchová, Hana/J-9783-2018</t>
  </si>
  <si>
    <t>Fukalová, Petra/0000-0002-9430-9097; Oulehla, Jan/0000-0001-8394-4872; Vavrouchová, Hana/0000-0002-9440-5820</t>
  </si>
  <si>
    <t>Technology Agency of the Czech Republic [TL02000076]</t>
  </si>
  <si>
    <t>Technology Agency of the Czech Republic</t>
  </si>
  <si>
    <t>FundingThis research was funded by the Technology Agency of the Czech Republic, grant number TL02000076.</t>
  </si>
  <si>
    <t>2073-445X</t>
  </si>
  <si>
    <t>LAND-BASEL</t>
  </si>
  <si>
    <t>Land</t>
  </si>
  <si>
    <t>10.3390/land10121306</t>
  </si>
  <si>
    <t>Environmental Studies</t>
  </si>
  <si>
    <t>Environmental Sciences &amp; Ecology</t>
  </si>
  <si>
    <t>YA1AO</t>
  </si>
  <si>
    <t>WOS:000738075100001</t>
  </si>
  <si>
    <t>Poza, LE; García, O; Jiménez-Castellanos, O</t>
  </si>
  <si>
    <t>Poza, Luis E.; Garcia, Ofelia; Jimenez-Castellanos, Oscar</t>
  </si>
  <si>
    <t>After Castaneda: a glotopolitica perspective and educational dignity paradigm to educate racialized bilinguals</t>
  </si>
  <si>
    <t>LANGUAGE POLICY</t>
  </si>
  <si>
    <t>Glotopolitica; glottopolitics; Bilingual education; Educational dignity; Humanizing pedagogies</t>
  </si>
  <si>
    <t>LANGUAGE IMMERSION PROGRAMS; RACIOLINGUISTIC IDEOLOGIES; INTEREST-CONVERGENCE; UNITED-STATES; LEARNERS; POLICY; RACE; SEMILINGUALISM; CHALLENGES; DIVERSITY</t>
  </si>
  <si>
    <t>In the U.S., programming for students classified as English Learners must adhere to the framework outlined in Castaneda v. Pickard (1981), which demands a basis in legitimate educational theory, implementation with adequate techniques, and regular evaluation (p. 1010), while remaining explicitly agnostic about which theoretical orientations should guide language remediation (p. 1009). Unsurprisingly, such minimal thresholds and deficit orientations still countenance assimilationist ideologies and practices that devalue students' bi/multilingualism (Garcia and Sung in Bilingu Res J 41(4):318-333, 2018). Even in bilingual programming, colonialist approaches reinforce norms of language standardization that perpetuate linguistic racialization and marginalization (Grinberg and Saavedra in Rev Educ Res 70(4):419-441, 2000). Thus, Castaneda exemplifies the limitations of political victories subject to multitudinous interpretations and enactments. In this theoretical article, we harken to the calls for justice for minoritized communities that included demands for bilingual education during the civil rights movement (Flores and Garcia in Ann Rev Appl Linguist 37:14-29, 2017) to imagine criteria beyond adequacy and remediation. With a glotopolitica lens rooted in the work of Latin American sociolinguists (Arnoux in Lengua y politica en America Latina: perspectivas actuales, Univerzita Palackeho v Olomouci, Olomouc, Czech Republic, pp 19-43, 2014; Blanco in Cuad Sur Letr 35-36(11):26, 2005), we conduct a genealogical analysis of language education policy for racialized bilinguals in the U.S. Linked to other decolonial projects, we propose a framework of educational dignity (Espinoza et al. in Mind Cult Act, 2020) that engages scholars, advocates, and educators in the U.S. and internationally in constructing language education policies according to racialized bilingual students' own dignified logic rather than that of the nation-state, enabling racialized bilinguals to develop into historical actors (Gutierrez et al. in Mind Cult Act 26(4):291-308, 2019) emancipated from the logic of regulations that offer inclusion in colonialist paradigms rather than true liberation (de Sousa Santos, in Epistemologies of the South: justice against epistemicide, Paradigm Publishers, London, 2014).</t>
  </si>
  <si>
    <t>[Poza, Luis E.] San Jose State Univ, Connie L Lurie Coll Educ, Teacher Educ Dept, San Jose, CA 95192 USA; [Garcia, Ofelia] CUNY, Grad Ctr, PhD Programs Urban Educ &amp; Latin Amer Iberian &amp; La, New York, NY USA; [Jimenez-Castellanos, Oscar] Trinity Univ, USC Rossier Sch Educ, San Antonio, TX USA</t>
  </si>
  <si>
    <t>California State University System; San Jose State University; City University of New York (CUNY) System; Trinity University</t>
  </si>
  <si>
    <t>Poza, LE (corresponding author), San Jose State Univ, Connie L Lurie Coll Educ, Teacher Educ Dept, San Jose, CA 95192 USA.</t>
  </si>
  <si>
    <t>luis.poza@sjsu.edu</t>
  </si>
  <si>
    <t>Poza, Luis/0000-0002-6775-8719</t>
  </si>
  <si>
    <t>1568-4555</t>
  </si>
  <si>
    <t>1573-1863</t>
  </si>
  <si>
    <t>LANG POLICY-NETH</t>
  </si>
  <si>
    <t>Lang. Policy</t>
  </si>
  <si>
    <t>10.1007/s10993-021-09606-z</t>
  </si>
  <si>
    <t>NOV 2021</t>
  </si>
  <si>
    <t>Education &amp; Educational Research; Linguistics; Language &amp; Linguistics</t>
  </si>
  <si>
    <t>Social Science Citation Index (SSCI); Arts &amp; Humanities Citation Index (A&amp;HCI)</t>
  </si>
  <si>
    <t>Education &amp; Educational Research; Linguistics</t>
  </si>
  <si>
    <t>4C9TN</t>
  </si>
  <si>
    <t>WOS:000719238900001</t>
  </si>
  <si>
    <t>Cerny, M</t>
  </si>
  <si>
    <t>Cerny, Michal</t>
  </si>
  <si>
    <t>Digital Competences of Students of Library Studies: Comparison of Research Results for 2018-2020</t>
  </si>
  <si>
    <t>digital competence; DigComp; information literacy; university education; LIS; education of librarians</t>
  </si>
  <si>
    <t>INFORMATION LITERACY; SELF-EVALUATION; SERVICE</t>
  </si>
  <si>
    <t>This study focuses on the analysis of changes in the digital competence profile of students of Information and Library Studies at Masaryk University in Czechia. As a research tool, we used the DigComp self-assessment questionnaire that students were asked to fill in after completing the course. Our research shows that students are insufficiently prepared for work as highly qualified information specialists. At the same time, we found that their competence profile remained very stable between 2018 and 2020. This finding indicates that students do not readily respond to new societal changes at the level of individual competences. The research results are based on data collected from 152 students during three runs of a compulsory course at the university. Information Science and Library Science students have long perceived their competences to be strongest in the domains of information and data literacy and communication and collaboration. Programming is the weakest competency among the competences, followed by solving technical problems and engaging in active citizenship through digital technologies. These findings can be used to innovate the curriculum to meet the demands of digitally competent information workers.</t>
  </si>
  <si>
    <t>[Cerny, Michal] Masaryk Univ Brno, Fac Art, Brno 60200, Czech Republic</t>
  </si>
  <si>
    <t>Cerny, M (corresponding author), Masaryk Univ Brno, Fac Art, Brno 60200, Czech Republic.</t>
  </si>
  <si>
    <t>Cerny, Michal/AFH-8554-2022</t>
  </si>
  <si>
    <t>Cerny, Michal/0000-0003-0384-8974</t>
  </si>
  <si>
    <t>Technology Agency of the Czech Republic-Eta 2 program; project Platform for knowledge transfer: information literacy for high school students in an open collaborative virtual learning environment [TL02000040]</t>
  </si>
  <si>
    <t>Technology Agency of the Czech Republic-Eta 2 program; project Platform for knowledge transfer: information literacy for high school students in an open collaborative virtual learning environment</t>
  </si>
  <si>
    <t>Technology Agency of the Czech Republic-Eta 2 program; project Platform for knowledge transfer: information literacy for high school students in an open collaborative virtual learning environment (TL02000040).</t>
  </si>
  <si>
    <t>NOV</t>
  </si>
  <si>
    <t>10.3390/educsci11110729</t>
  </si>
  <si>
    <t>XF0HO</t>
  </si>
  <si>
    <t>WOS:000723760700001</t>
  </si>
  <si>
    <t>Dobbins, M; Horváthová, B; Labanino, RP</t>
  </si>
  <si>
    <t>Dobbins, Michael; Horvathova, Brigitte; Labanino, Rafael Pablo</t>
  </si>
  <si>
    <t>Exploring interest intermediation in Central and Eastern Europe: is higher education different?</t>
  </si>
  <si>
    <t>INTEREST GROUPS &amp; ADVOCACY</t>
  </si>
  <si>
    <t>Higher education; Organized interests; Central and Eastern Europe; Student unions; Rectors' organizations</t>
  </si>
  <si>
    <t>POWER; ROMANIA; TRENDS</t>
  </si>
  <si>
    <t>Higher education interest groups remain somewhat understudied from a comparative theory-driven perspective. This is surprising because political decisions regarding higher education must increasingly be legitimized to students, taxpayers, the academic community and society. This article aims to advance our understanding of higher education stakeholders in post-communist Europe. In our view, the region deserves more attention, not least because students and academics were very instrumental in bringing down communism and institutionalizing democracy. First, we draw on Klemencic's (EJHE 2(1): 2-19, 2012; SHE 39(3):396-411, 2014) distinction between corporatist and pluralist as well as formalized and informal systems of representation in higher education. Looking at survey data from four countries-Poland, the Czech Republic, Hungary and Slovenia-we examine to what extent post-communist democracies have established corporatist institutions to facilitate the formal participation of various crucial stakeholder organizations, e.g. students' unions, academic unions, rectors' conferences, etc. Then we address whether higher education organizations enjoy privileged access to policy-makers compared to those from other policy areas, while engaging with the argument that higher education is a particular case of stakeholder democracy in a region otherwise characterized by weak civic participation and corporatism. To wrap up, we discuss different mutations of higher education corporatism in each country.</t>
  </si>
  <si>
    <t>[Dobbins, Michael; Horvathova, Brigitte; Labanino, Rafael Pablo] Univ Konstanz, Dept Polit &amp; Management, Univ Str 10, D-78457 Constance, Germany</t>
  </si>
  <si>
    <t>University of Konstanz</t>
  </si>
  <si>
    <t>Dobbins, M (corresponding author), Univ Konstanz, Dept Polit &amp; Management, Univ Str 10, D-78457 Constance, Germany.</t>
  </si>
  <si>
    <t>Michael.Dobbins@uni-konstanz.de; Brigitte.Horvath@uni-konstanz.de; Rafael.Labanino@uni-konstanz.de</t>
  </si>
  <si>
    <t>Labanino, Rafael Pablo/ABA-7267-2020</t>
  </si>
  <si>
    <t>Labanino, Rafael Pablo/0000-0001-5518-0748</t>
  </si>
  <si>
    <t>Projekt DEAL; Beethoven 2 Polish-German funding initiative of the Deutsche Forschungsgemeinschaft; Narodowe Centrum Nauki</t>
  </si>
  <si>
    <t>Projekt DEAL; Beethoven 2 Polish-German funding initiative of the Deutsche Forschungsgemeinschaft(German Research Foundation (DFG)); Narodowe Centrum Nauki(National Science Centre, Poland)</t>
  </si>
  <si>
    <t>Open Access funding enabled and organized by Projekt DEAL. This research was conducted as part of the research project The Missing Link: Examining organized interests in post-communist policymaking at the University of Konstanz, Germany and University of Opole, Poland funded by the Beethoven 2 Polish-German funding initiative of the Deutsche Forschungsgemeinschaft and the Narodowe Centrum Nauki. We sincerely thank both organizations for the generous funding.</t>
  </si>
  <si>
    <t>PALGRAVE MACMILLAN LTD</t>
  </si>
  <si>
    <t>BASINGSTOKE</t>
  </si>
  <si>
    <t>BRUNEL RD BLDG, HOUNDMILLS, BASINGSTOKE RG21 6XS, HANTS, ENGLAND</t>
  </si>
  <si>
    <t>2047-7414</t>
  </si>
  <si>
    <t>2047-7422</t>
  </si>
  <si>
    <t>INTEREST GROUPS ADVO</t>
  </si>
  <si>
    <t>Interest Groups Advocacy</t>
  </si>
  <si>
    <t>10.1057/s41309-021-00136-x</t>
  </si>
  <si>
    <t>OCT 2021</t>
  </si>
  <si>
    <t>Political Science</t>
  </si>
  <si>
    <t>Government &amp; Law</t>
  </si>
  <si>
    <t>XA4VI</t>
  </si>
  <si>
    <t>WOS:000710067200003</t>
  </si>
  <si>
    <t>Pisl, V; Volavka, J; Chvojkova, E; Cechova, K; Kavalirova, G; Vevera, J</t>
  </si>
  <si>
    <t>Pisl, Vojtech; Volavka, Jan; Chvojkova, Edita; Cechova, Katerina; Kavalirova, Gabriela; Vevera, Jan</t>
  </si>
  <si>
    <t>Willingness to Vaccinate Against COVID-19: The Role of Health Locus of Control and Conspiracy Theories</t>
  </si>
  <si>
    <t>COVID-19; pandemics; vaccination; willingness to get vaccinated; conspiracy theories; health locus of control; conspiracy mentality</t>
  </si>
  <si>
    <t>INFLUENZA VACCINATION; CONTROL BELIEFS; PREDICTORS; ADHERENCE; DECISION; BEHAVIOR</t>
  </si>
  <si>
    <t>Understanding the predictors of the willingness to get vaccinated against COVID-19 may aid in the resolution of current and future pandemics. We investigate how the readiness to believe conspiracy theories and the three dimensions of health locus of control (HLOC) affect the attitude toward vaccination. A cross-sectional study was conducted based on the data from an online survey of a sample of Czech university students (n = 866) collected in January 2021, using the multivariate linear regression models and moderation analysis. The results found that 60% of Czech students wanted to get vaccinated against COVID-19. In addition, 40% of the variance of willingness to get vaccinated was explained by the belief in the COVID-19-related conspiracy theories and the powerful others dimension of HLOC. One-sixth of the variance of the willingness to get vaccinated was explained by HLOC, cognitive reflection, and digital health literacy [eHealth Literacy Scale (EHEALS)]. HLOC and conspiracy mentality (CM) and its predictors are valid predictors of a hesitancy to get vaccinated against COVID-19. The campaigns promoting vaccination should target the groups specifically vulnerable to the conspiracy theories and lacking HLOC related to powerful others.</t>
  </si>
  <si>
    <t>[Pisl, Vojtech; Volavka, Jan; Vevera, Jan] Charles Univ Prague, Univ Hosp Pilsen, Fac Med, Dept Psychiat, Plzen, Czech Republic; [Chvojkova, Edita] Masaryk Univ, Fac Social Studies, Dept Psychol, Brno, Czech Republic; [Cechova, Katerina] Charles Univ Prague, Motol Univ Hosp, Fac Med 2, Dept Neurol,Memory Clin, Prague, Czech Republic; [Cechova, Katerina] St Annes Univ Hosp Brno, Int Clin Res Ctr, Brno, Czech Republic; [Kavalirova, Gabriela] Univ West Bohemia, Fac Educ, Ctr Phys Educ &amp; Sport, Plzen, Czech Republic; [Vevera, Jan] Inst Postgrad Med Educ, Prague, Czech Republic</t>
  </si>
  <si>
    <t>Charles University Prague; Masaryk University Brno; Charles University Prague; Motol University Hospital; St Anne's University Hospital Brno (FNUSA-ICRC); University of West Bohemia Pilsen</t>
  </si>
  <si>
    <t>Vevera, J (corresponding author), Charles Univ Prague, Univ Hosp Pilsen, Fac Med, Dept Psychiat, Plzen, Czech Republic.;Vevera, J (corresponding author), Inst Postgrad Med Educ, Prague, Czech Republic.</t>
  </si>
  <si>
    <t>veverajan@gmail.com</t>
  </si>
  <si>
    <t>Veverova Cechova, Katerina/AAC-9480-2019</t>
  </si>
  <si>
    <t>Veverova Cechova, Katerina/0000-0002-5845-1854; Chvojka, Edita/0000-0002-9909-8276</t>
  </si>
  <si>
    <t>yy</t>
  </si>
  <si>
    <t>Funding This study was supported by the Research Center of Charles University, program number 9, and Ministry of the Interior of the Czech Republic, project VJ01010116.</t>
  </si>
  <si>
    <t>OCT 22</t>
  </si>
  <si>
    <t>10.3389/fpsyg.2021.717960</t>
  </si>
  <si>
    <t>WU3RT</t>
  </si>
  <si>
    <t>WOS:000716466400001</t>
  </si>
  <si>
    <t>Darius, EI; Shishin, MY</t>
  </si>
  <si>
    <t>Darius, Elena, I; Shishin, Mikhail Yu</t>
  </si>
  <si>
    <t>A.V. KHUDYASHEV (1885- 1927): BIOGRAPHICAL FEATURES AND ANALYSIS OF THE ARTIST'S CREATIVE HERITAGE</t>
  </si>
  <si>
    <t>VESTNIK TOMSKOGO GOSUDARSTVENNOGO UNIVERSITETA-KULTUROLOGIYA I ISKUSSTVOVEDENIE-TOMSK STATE UNIVERSITY JOURNAL OF CULTURAL STUDIES AND ART HISTORY</t>
  </si>
  <si>
    <t>A. V. Khudyashev; Association of Artists New Siberia; the State Art Museum of the Altai Krai; artist A.N. Borisov</t>
  </si>
  <si>
    <t>Alexander Khudyashev is a sculptor, painter, teacher, organizer who played a prominent role in the artistic life of two Siberian cities - Tomsk and Barnaul in the 10-20s of the twentieth century. This article, based on the documents found, represents for the first time the main stages of his life and work, active participation in the All-Siberian Association of Artists New Siberia. Until recently, very little was known about the life and work of this artist. The authors of the article, relying on archival materials, restored the biography of A. Khudyashev, in particular, more fully covered the Barnaul period of his life. On the basis of the documents found in the State Archive of the Altai Krai, the facts of the early years of the master's biography, the period of study at the Kazan Art School, and studies at private art studios in Moscow became known. The article describes his organizational work in Tomsk: on the board of the Tomsk Society of Art Lovers, participating in annual periodic art exhibitions, organizing a number of exhibitions (Exhibition of paintings and sculptures by local artists and Autumn exhibition of local and non-resident authors). In Novonikolaevsk (now Novosibirsk), together with the assistant of the Leipzig Royal Academy of Arts, Czech artist F. Havelka, he participated in the preparation of the first in the history of the city art exhibition of Tomsk and Novikolaevsk professional artists and students of the Tomsk Real School and private studio F. Havelka. The pedagogical activity of the master is noted: in parallel with the creative and organizational work, Khudyashev taught sculpture in F. Havelka's private drawing classes, drawing in the theological schooland first city women's school, as well as in the Mariinsky female gymnasium. In 1918, the artist returned to Barnaul, where, according to A. Khudyashev's questionnaire recently discovered in the State Archive of the Altai Territory, he continued his teaching activities at the Barnaul Pedagogical Technical School and at the Workers' Faculty, and also worked in the Altai provincial department of public education. In addition, the artist was engaged in design activities. Becoming a member of the AllSiberian Society of Artists New Siberia, he took part in the First All-Siberian exhibition of painting, sculpture, graphics and architecture, opened by members of the New Siberia in 1927 in Novosibirsk. The history of the Museum of Fine Arts in Barnaul, the first art museum in Altai, is connected with the name of A. Khudyashev. In difficult historical times, the change of the social and political system, the civil war, the introduction of the New Economic Policy A.V. Khudyashev sought to save a unique collection of the first art museum in Altai, understanding the importance and necessity of his work for future generations. The article introduces for the first time into the scientific parlance and analyzes three of his remaining paintings, now stored in the State Art Museum of the Altai Krai, tells about the composition and fate of the collection of the Museum of Fine Arts in Barnaul.</t>
  </si>
  <si>
    <t>[Darius, Elena, I] State Art Museum Altai Krai, Barnaul, Russia; [Shishin, Mikhail Yu] Altai State Tech Univ, Barnaul, Russia; [Shishin, Mikhail Yu] Russian Acad Arts, Barnaul, Russia</t>
  </si>
  <si>
    <t>Polzunov Altai State Technical University</t>
  </si>
  <si>
    <t>Darius, EI (corresponding author), State Art Museum Altai Krai, Barnaul, Russia.</t>
  </si>
  <si>
    <t>elenadarius@mail.ru; shishinm@gmail.com</t>
  </si>
  <si>
    <t>2222-0836</t>
  </si>
  <si>
    <t>2311-3685</t>
  </si>
  <si>
    <t>VESTN TOMSK GOS U KU</t>
  </si>
  <si>
    <t>Vestn. Tomsk. Gos. Univ.-Kulturologiya Iskusstvovedenie</t>
  </si>
  <si>
    <t>10.17223/22220836/43/21</t>
  </si>
  <si>
    <t>Humanities, Multidisciplinary</t>
  </si>
  <si>
    <t>Arts &amp; Humanities - Other Topics</t>
  </si>
  <si>
    <t>WD0VH</t>
  </si>
  <si>
    <t>WOS:000704664900021</t>
  </si>
  <si>
    <t>Gródek-Szostak, Z; Malinowski, M; Suder, M; Kwiecien, K; Bodziacki, S; Vaverková, MD; Maxianová, A; Krakowiak-Bal, A; Ziemianczyk, U; Uskij, H; Kotulewicz-Wisinska, K; Lisiakiewicz, R; Niemczyk, A; Szelas-Sikora, A; Niemiec, M</t>
  </si>
  <si>
    <t>Grodek-Szostak, Zofia; Malinowski, Mateusz; Suder, Marcin; Kwiecien, Klaudia; Bodziacki, Stanislaw; Vaverkova, Magdalena D.; Maxianova, Alzbeta; Krakowiak-Bal, Anna; Ziemianczyk, Urszula; Uskij, Hrihorii; Kotulewicz-Wisinska, Karolina; Lisiakiewicz, Rafal; Niemczyk, Agata; Szelas-Sikora, Anna; Niemiec, Marcin</t>
  </si>
  <si>
    <t>Energy Conservation Behaviors and Awareness of Polish, Czech and Ukrainian Students: A Case Study</t>
  </si>
  <si>
    <t>ENERGIES</t>
  </si>
  <si>
    <t>energy consumption; energy conservation; higher education; management</t>
  </si>
  <si>
    <t>RENEWABLE ENERGY; SCHOOL STUDENTS; ENGINEERING-EDUCATION; PERCEPTIONS; LEVEL; KNOWLEDGE; ATTITUDES</t>
  </si>
  <si>
    <t>Energy education of the younger generation, who are the future decision makers, investors, consumers, scientists, or skilled labor force in new energy technologies, is crucial for the future of Europe and the world. However, beyond the long-term goals of energy education policies, the short-term effects on energy conservation and the promotion of renewable energy sources are equally as important. The main purpose of the paper is to identify and analyze the behavior of students (who study the issues related to energy saving and RES), in terms of energy conservation. The conducted analysis focused on examining and comparing the scope of responses of the surveyed students in individual countries, especially in the Czech Republic, Poland, and Ukraine. The survey was carried out using the computer-assisted web interview (CAWI). Descriptive and graphical methods were used to present the results. Statistical analysis of the collected data included basic measures of descriptive statistics and the chi-square test. The main results of the study are as follows: Almost 60% of the surveyed students follow the principles of energy conservation; however increased educational activities on eco-energy behaviors is recommended. The share of RES in the heating systems of the studied residential buildings is 9%, on average, with the highest percentage of houses in Poland (14%) and the lowest in Ukraine (only 2.6%). When compared with literature reports, the collect data show that educational activities can be as effective as a tool in implementing RES and pro-environmental behaviors as the government's environmental policy and household subsidies.</t>
  </si>
  <si>
    <t>[Grodek-Szostak, Zofia] Cracow Univ Econ, Dept Econ &amp; Enterprise Org, Ul Rakowicka 27, PL-31510 Krakow, Poland; [Malinowski, Mateusz; Kwiecien, Klaudia; Bodziacki, Stanislaw; Krakowiak-Bal, Anna; Ziemianczyk, Urszula; Uskij, Hrihorii] Agr Univ Krakow, Fac Prod &amp; Power Engn, Dept Bioproc Engn Energet &amp; Automatizat, Balicka St 116b, PL-30149 Krakow, Poland; [Suder, Marcin] AGH Univ Sci &amp; Technol, Fac Management, Dept Applicat Math Econ, PL-30067 Krakow, Poland; [Vaverkova, Magdalena D.; Maxianova, Alzbeta] Mendel Univ Brno, Fac Agron, Dept Appl &amp; Landscape Ecol, Zemedelska 1, Brno 61300, Czech Republic; [Vaverkova, Magdalena D.] Warsaw Univ Life Sci, Inst Civil Engn, Nowoursynowska 159, PL-02776 Warsaw, Poland; [Kotulewicz-Wisinska, Karolina; Lisiakiewicz, Rafal] Cracow Univ Econ, Dept Polit Sci, PL-31510 Krakow, Poland; [Niemczyk, Agata] Cracow Univ Econ, Dept Tourism, Ul Rakowicka 27, PL-31510 Krakow, Poland; [Szelas-Sikora, Anna] Agr Univ Krakow, Fac Prod &amp; Power Engn, Dept Prod Engn Logist &amp; Appl Comp Sci, Balicka 116b, PL-30149 Krakow, Poland; [Niemiec, Marcin] Agr Univ Krakow, Fac Agr &amp; Econ, Al Mickiewicza 21, PL-31121 Krakow, Poland</t>
  </si>
  <si>
    <t>Cracow University of Economics; Agricultural University Krakow; AGH University of Krakow; Mendel University in Brno; Warsaw University of Life Sciences; Cracow University of Economics; Cracow University of Economics; Agricultural University Krakow; Agricultural University Krakow</t>
  </si>
  <si>
    <t>Gródek-Szostak, Z (corresponding author), Cracow Univ Econ, Dept Econ &amp; Enterprise Org, Ul Rakowicka 27, PL-31510 Krakow, Poland.</t>
  </si>
  <si>
    <t>grodekz@uek.krakow.pl; mateusz.malinowski@urk.edu.pl; msuder@agh.edu.pl; klaudia.kwiecien.96@gmail.com; stanislawbodziacki@gmail.com; magda.vaverkova@uake.cz; alzbeta.maxianova@gmail.com; anna.krakowiak-bal@urk.edu.pl; urszula.ziemianczyk@urk.edu.pl; hrihorijuskij@gmail.com; kotulewk@uek.krakow.pl; lisiakir@uek.krakow.pl; agata.niemczyk@uek.krakow.pl; anna.szelag-sikora@urk.edu.pl; Marcin.Niemiec@urk.edu.pl</t>
  </si>
  <si>
    <t>Vaverková, Magdalena Daria/I-3726-2019; Gródek-Szostak, Zofia/AAJ-3461-2020; Krakowiak-Bal, Anna/F-4259-2018; Malinowski, Mateusz/AAK-5087-2020; Suder, Marcin/ABF-8935-2020; Bodziacki, Stanisław/JEK-6277-2023; Niemczyk, Agata/C-8756-2019; Suder, Marcin/GVS-9335-2022; Maxianová, Alžbeta/AAB-1027-2021</t>
  </si>
  <si>
    <t>Vaverková, Magdalena Daria/0000-0002-2384-6207; Krakowiak-Bal, Anna/0000-0002-9198-5153; Malinowski, Mateusz/0000-0003-1364-1256; Suder, Marcin/0000-0001-6279-7359; Niemczyk, Agata/0000-0002-5594-6296; Suder, Marcin/0000-0001-6279-7359; Maxianová, Alžbeta/0000-0002-5703-8590; Bodziacki, Stanislaw/0000-0003-3027-1031; Kotulewicz-Wisinska, Karolina/0000-0002-7416-4898; Lisiakiewicz, Rafal/0000-0001-8649-6518; Grodek-Szostak, Zofia/0000-0001-6283-6952</t>
  </si>
  <si>
    <t>subsidy for the Faculty of Management of AGH University; [69/ZZE/2021/DOS]</t>
  </si>
  <si>
    <t>subsidy for the Faculty of Management of AGH University;</t>
  </si>
  <si>
    <t>This publication was financed by a subsidy granted to the University of Agriculture in Krakow. This publication was financed by a subsidy granted to the Cracow University of Economics (DOSKONALOSC BADAWCZA nr 69/ZZE/2021/DOS). The publication was financed by a subsidy for the Faculty of Management of AGH University for the maintenance and development of research potential.</t>
  </si>
  <si>
    <t>1996-1073</t>
  </si>
  <si>
    <t>Energies</t>
  </si>
  <si>
    <t>10.3390/en14185599</t>
  </si>
  <si>
    <t>Energy &amp; Fuels</t>
  </si>
  <si>
    <t>UV4OZ</t>
  </si>
  <si>
    <t>WOS:000699461200001</t>
  </si>
  <si>
    <t>Hanus, M; Tani, S; Béneker, T; Höhnle, S</t>
  </si>
  <si>
    <t>Hanus, Martin; Tani, Sirpa; Beneker, Tine; Hohnle, Steffen</t>
  </si>
  <si>
    <t>World-mindedness of young people during the rise in migration in Europe: a case study of Czechia, Finland, Germany and The Netherlands</t>
  </si>
  <si>
    <t>INTERNATIONAL RESEARCH IN GEOGRAPHICAL AND ENVIRONMENTAL EDUCATION</t>
  </si>
  <si>
    <t>World-mindedness; global-mindedness; young people; migration; Europe; geography education</t>
  </si>
  <si>
    <t>GEOGRAPHY EDUCATION; ATTITUDES; REFUGEES; CRISIS; THREAT; IDEAS</t>
  </si>
  <si>
    <t>During the 2015 sudden rise in migration movements in Europe, approximately 2.4 million refugees arrived in Europe and 1.2 million asylum applications were received in the European Union countries. We were interested in finding out whether these rapid changes and the polarised attitudes represented in the media affected young people's attitudes towards people with different cultural backgrounds. This study, therefore, examined young people's global understanding in four European countries: Czechia, Finland, Germany and the Netherlands. The aim was to identify the level of world-mindedness of young people and compare the results with an earlier study (conducted in 2010) with the same research design. The research was targeted at a group of upper-secondary students in these countries. In total, 962 students participated in the study in 2017. Although the context in the observed countries varied, the findings revealed a stable state, or rather a slightly positive change of world-mindedness, to 2010 in all the countries. The results stress the need to remain sensitive to students' opinions and attitudes towards other people and cultures in geography lessons in general and especially when teaching and learning about current societal issues, inequality, exclusion and solidarity.</t>
  </si>
  <si>
    <t>[Hanus, Martin] Charles Univ Prague, Fac Sci, Ctr Geog &amp; Environm Educ, Prague, Czech Republic; [Tani, Sirpa] Univ Helsinki, Fac Educ Sci, Dept Educ, Helsinki, Finland; [Beneker, Tine] Univ Utrecht, Fac Geosci, Dept Human Geog &amp; Spatial Planning, Utrecht, Netherlands; [Hohnle, Steffen] Friedrich Alexander Univ, Fac Humanities Social Sci &amp; Theol, Dept Subject Didact, Erlangen, Germany</t>
  </si>
  <si>
    <t>Charles University Prague; University of Helsinki; Utrecht University; University of Erlangen Nuremberg</t>
  </si>
  <si>
    <t>Hanus, M (corresponding author), Charles Univ Prague, Fac Sci, Ctr Geog &amp; Environm Educ, Prague, Czech Republic.</t>
  </si>
  <si>
    <t>martin.hanus@natur.cuni.cz</t>
  </si>
  <si>
    <t>Hanus, Martin/ACY-6265-2022; Hanus, Martin/M-4817-2017</t>
  </si>
  <si>
    <t>Hanus, Martin/0000-0002-9873-5106; Tani, Sirpa/0000-0002-5418-8702</t>
  </si>
  <si>
    <t>1038-2046</t>
  </si>
  <si>
    <t>1747-7611</t>
  </si>
  <si>
    <t>INT RES GEOGR ENVIRO</t>
  </si>
  <si>
    <t>Int. Res. Geogr. Environ. Educ.</t>
  </si>
  <si>
    <t>10.1080/10382046.2021.1969791</t>
  </si>
  <si>
    <t>AUG 2021</t>
  </si>
  <si>
    <t>3W4CS</t>
  </si>
  <si>
    <t>WOS:000692470700001</t>
  </si>
  <si>
    <t>Becica, J; Vavrek, R</t>
  </si>
  <si>
    <t>Becica, Jiri; Vavrek, Roman</t>
  </si>
  <si>
    <t>A Qualitative Assessment of the Pedagogical Process at Czech Public Universities</t>
  </si>
  <si>
    <t>education; quality; universities; Czech Republic</t>
  </si>
  <si>
    <t>HIGHER-EDUCATION; ASSURANCE; DESIGN</t>
  </si>
  <si>
    <t>Quality is currently an often-used term in all areas of human activity. However, the measurement of quality is very problematic in the field of education, particularly if no specific, comprehensible criteria for its measurement, accepted by most subjects active in the specific sector, exist. Monitoring quality in the field of education is difficult because there is no long-term embedded quality standard and the established level can be affected not only by the selection of the chosen criteria for measurement, but also by determining specific weights when comparing the importance of the chosen criteria. The authors of this paper endeavour to point out one way of assessing the quality of publicly established universities in the Czech Republic during the academic years 2011/2012 and 2018/2019 on a basic sample of all 26 publicly established universities. The quality of the pedagogic apparatus and the converted number of students indicate that the classification of schools into categories according to the Ministry of Education, Youth, and Sports of the Czech Republic (MEYS) is possible, but the individual categories should be discussed and modified according to the assessment performed.</t>
  </si>
  <si>
    <t>[Becica, Jiri; Vavrek, Roman] V8B Tech Univ Ostrava, Fac Econ, Dept Publ Econ, Sokolski Trida 33, Ostrava 70200, Czech Republic</t>
  </si>
  <si>
    <t>Vavrek, R (corresponding author), V8B Tech Univ Ostrava, Fac Econ, Dept Publ Econ, Sokolski Trida 33, Ostrava 70200, Czech Republic.</t>
  </si>
  <si>
    <t>jiri.becica@vsb.cz; roman.vavrek@vsb.cz</t>
  </si>
  <si>
    <t>Vavrek, Roman/I-4011-2015; Bečica, Jiří/AAJ-4225-2021</t>
  </si>
  <si>
    <t>Vavrek, Roman/0000-0002-6047-9434; Bečica, Jiří/0000-0002-6005-9093</t>
  </si>
  <si>
    <t>Student Grant Competition in VSB-Technical University of Ostrava [SP2021/18]</t>
  </si>
  <si>
    <t>Student Grant Competition in VSB-Technical University of Ostrava</t>
  </si>
  <si>
    <t>This research was funded by the Student Grant Competition in VSB-Technical University of Ostrava, grant number SP2021/18.</t>
  </si>
  <si>
    <t>10.3390/educsci11080389</t>
  </si>
  <si>
    <t>UF9DR</t>
  </si>
  <si>
    <t>WOS:000688867300001</t>
  </si>
  <si>
    <t>Kingsdorf, S; Pancocha, K</t>
  </si>
  <si>
    <t>Kingsdorf, Sheri; Pancocha, Karel</t>
  </si>
  <si>
    <t>Being the Change That You Want to See: Using Behavior-Analytic Strategies in Preservice Teacher Training to Support Inclusive Learning in the Czech Republic</t>
  </si>
  <si>
    <t>BEHAVIOR AND SOCIAL ISSUES</t>
  </si>
  <si>
    <t>Active student responding; Higher education; Preservice teachers; ESL learners; Czech Republic</t>
  </si>
  <si>
    <t>STUDENT PARTICIPATION; RESPONSE CARDS; CLASSROOM; SCHOOL; PERFORMANCE; INSTRUCTION</t>
  </si>
  <si>
    <t>In the Czech Republic, and other counties in Central Europe, inclusive education, as well as behavior analysis, is emerging as theoretical concepts and practical applications. Teaching strategies supporting a diverse learning population are not yet commonplace. An initial step to establishing better practices in primary and secondary education is modeling the changes we want to see at the postsecondary level, specifically in preservice teacher training classrooms. Therefore, data on student engagement were collected within a pilot study that was conducted with 15 learners in an undergraduate teacher education course in the Czech Republic. The larger goal of the pilot was looking at the method of information delivery (online vs. in person). However, it also used a behavior-analytic method for promoting student engagement that involved an active student responding system and participation-contingent reinforcement. Data revealed that using the behavior-analytic strategies in the higher education classroom created an effective model for the preservice educators. Data demonstrated strong student participation, accuracy, and social validity. A review of the process suggested it was easy to use, created a didactic teaching environment, and could set the stage for better practices in inclusive education.</t>
  </si>
  <si>
    <t>[Kingsdorf, Sheri; Pancocha, Karel] Masaryk Univ, Fac Educ, Inst Res Inclus Educ, Porici 31a, Brno 60300, Czech Republic</t>
  </si>
  <si>
    <t>Kingsdorf, S (corresponding author), Masaryk Univ, Fac Educ, Inst Res Inclus Educ, Porici 31a, Brno 60300, Czech Republic.</t>
  </si>
  <si>
    <t>sherikingsdorf@mail.muni.cz</t>
  </si>
  <si>
    <t>Pancocha, Karel/L-3426-2013; Kingsdorf, Sheri/ABA-6624-2021</t>
  </si>
  <si>
    <t>Pancocha, Karel/0000-0003-2826-7172;</t>
  </si>
  <si>
    <t>Masaryk University [MUNI/A/1457/2020]</t>
  </si>
  <si>
    <t>Masaryk University</t>
  </si>
  <si>
    <t>The authors would like to acknowledge the participation of the students and the financial support of a grant from the Masaryk University program framework (Specific Research MUNI/A/1457/2020: Role of Parents and Other Caregivers in Education of ChildrenWith Autism Spectrum Disorder and Other Neurodevelopmental Disabilities).</t>
  </si>
  <si>
    <t>NEW YORK</t>
  </si>
  <si>
    <t>ONE NEW YORK PLAZA, SUITE 4600, NEW YORK, NY, UNITED STATES</t>
  </si>
  <si>
    <t>1064-9506</t>
  </si>
  <si>
    <t>2376-6786</t>
  </si>
  <si>
    <t>BEHAV SOC ISSUES</t>
  </si>
  <si>
    <t>Behav. Soc. Iss.</t>
  </si>
  <si>
    <t>10.1007/s42822-021-00048-0</t>
  </si>
  <si>
    <t>JUN 2021</t>
  </si>
  <si>
    <t>YP9IA</t>
  </si>
  <si>
    <t>WOS:000667117800002</t>
  </si>
  <si>
    <t>Záhorec, J; Hasková, A; Poliaková, A; Munk, M</t>
  </si>
  <si>
    <t>Zahorec, Jan; Haskova, Alena; Poliakova, Adriana; Munk, Michal</t>
  </si>
  <si>
    <t>Case Study of the Integration of Digital Competencies into Teacher Preparation</t>
  </si>
  <si>
    <t>pedagogical innovation; pre-service teacher training; curricula design; digital literacy</t>
  </si>
  <si>
    <t>EDUCATION; KNOWLEDGE; LITERACY; STUDENTS</t>
  </si>
  <si>
    <t>The requirements imposed on schools and the competencies of teachers change depending on the development of society, and currently their constant growth is considerable. These facts lead to the need to continuously innovate pre-service teacher training, especially with a focus on creating professional digital literacy. The creation of a proposal of an optimal model of pre-service teacher training in the field of teacher trainees' professional didactic-technological competency development was the subject of the research, which is described in the article. The described research examined the importance of the integration of various kinds of digital didactic tools into pre-service teacher training curricula with regard to the successful performance of the teaching profession. The necessary research data were obtained on the basis of screening the opinions of teacher trainees in Slovakia and the Czech Republic (n = 280). The respondents of the research survey expressed, in terms of various aspects, their opinions on the importance of integrating the issue of working with specified kinds of the given digital means into the curricula of teacher trainees' study programs. The obtained research data were analysed depending on three segmentation factors of the respondents, which were the nationality of the student (i.e., the COUNTRY of his/her study), the GENDER of the respondent, and the combination of these two factors, i.e., COUNTRY X GENDER. According to the achieved results, there is a need to include or strengthen the teaching of software applications such as ActivInspire, FreeMind, SMART Notebook, Google Docs and, if possible, Prezi and Mindomo, and also a need to emphasize the methodological aspects of the use of these technical means in teaching.</t>
  </si>
  <si>
    <t>[Zahorec, Jan] Comenius Univ, Fac Educ, Dept Didact Nat Sci Primary Educ, Racianska 59, SL-81334 Bratislava, Slovakia; [Haskova, Alena] Constantine Philosopher Univ Nitra, Fac Educ, Dept Technol &amp; Informat Technol, Nitra, Slovakia; [Poliakova, Adriana] Comenius Univ, Fac Educ, Dept Pedag &amp; Social Pedag, Racianska 59, SL-81334 Bratislava, Slovakia; [Munk, Michal] Constantine Philosopher Univ Nitra, Fac Nat Sci, Dept Informat, SL-94974 Nitra, Slovakia</t>
  </si>
  <si>
    <t>Comenius University Bratislava; Constantine the Philosopher University in Nitra; Comenius University Bratislava; Constantine the Philosopher University in Nitra</t>
  </si>
  <si>
    <t>Záhorec, J (corresponding author), Comenius Univ, Fac Educ, Dept Didact Nat Sci Primary Educ, Racianska 59, SL-81334 Bratislava, Slovakia.</t>
  </si>
  <si>
    <t>zahorec@fedu.uniba.sk; ahaskova@ukf.sk; poliakova@fedu.uniba.sk; mmunk@ukf.sk</t>
  </si>
  <si>
    <t>Munk, Michal/N-1724-2017; HASKOVA, Alena/AAE-2147-2020</t>
  </si>
  <si>
    <t>Munk, Michal/0000-0002-9913-3596; Zahorec, Jan/0000-0002-2698-4664</t>
  </si>
  <si>
    <t>Cultural and Educational Grant Agency of the Ministry of Education, Science, Research and Sport of the Slovak Republic [KEGA 066UK-4/2021]; Faculty of Education, Comenius University in Bratislava; Faculty of Natural Sciences, Constantine the Philosopher University in Nitra; University of Hradec Kralove; Charles University in Prague; Faculty of Education</t>
  </si>
  <si>
    <t>Cultural and Educational Grant Agency of the Ministry of Education, Science, Research and Sport of the Slovak Republic; Faculty of Education, Comenius University in Bratislava; Faculty of Natural Sciences, Constantine the Philosopher University in Nitra; University of Hradec Kralove; Charles University in Prague; Faculty of Education</t>
  </si>
  <si>
    <t>This work has been supported by the Cultural and Educational Grant Agency of the Ministry of Education, Science, Research and Sport of the Slovak Republic under the project No. KEGA 066UK-4/2021-'Electronic support for undergraduate training of teacher students in the field of classroom management-creation of a web portal and university textbook'. The authors of the paper wish to acknowledge the valuable contributions and support of the partners of the Faculty of Education, Comenius University in Bratislava, the Faculty of Education and the Faculty of Natural Sciences, Constantine the Philosopher University in Nitra, Charles University in Prague and the University of Hradec Kralove.</t>
  </si>
  <si>
    <t>JUN</t>
  </si>
  <si>
    <t>10.3390/su13116402</t>
  </si>
  <si>
    <t>SQ9VO</t>
  </si>
  <si>
    <t>WOS:000660695600001</t>
  </si>
  <si>
    <t>Sieglova, D; Stejskalova, L</t>
  </si>
  <si>
    <t>Sieglova, Dagmar; Stejskalova, Lenka</t>
  </si>
  <si>
    <t>Designing language courses for twenty-first century competences: a model of teaching toward learner autonomy implemented in a university context in the Czech Republic</t>
  </si>
  <si>
    <t>LANGUAGE LEARNING IN HIGHER EDUCATION</t>
  </si>
  <si>
    <t>CLIL; curriculum; life-long learning; needs analysis; student autonomy; syllabus; twenty-first century competences</t>
  </si>
  <si>
    <t>MULTINATIONAL COMPANIES; MANAGEMENT</t>
  </si>
  <si>
    <t>The twenty-first century is a time of unprecedented social and technological development. Defining the period is an internationally interconnected world pregnant with information, dynamic events, and individual choice. These attributes create a highly complex, unpredictable, ambiguous and volatile environment that places new demands on every adult individual to continue in their efforts to educate, requalify and upskill during the course of their whole life. Based on both national and international educational strategies, a willingness to pursue life-long learning and an ability for it represent the main objectives for the curricula and educational programs. The current study presents a language teaching model that aims at student autonomy in language learning. The model, specifically focused on business English, was based on student needs analysis studies conducted and replicated in 2006, 2013 and 2016 at SKODA AUTO University, and as part of an international HEI cooperation research between 2017 and 2020. The Content and Language Integrated Learning (CLIL) approach is adopted to combine course topics and outlines. In-class and self-study activities aim at language competences proportionally distributed between reading, writing, listening, and speaking tasks. Teaching methods cover both individual work and peer cooperation. Course requirements provide students with a high degree of freedom when making decisions about the content of their projects. As such, this concept helps students find the area of their self-realization, which boosts their motivation, willingness and ability both to continue and self-direct their further learning.</t>
  </si>
  <si>
    <t>[Sieglova, Dagmar; Stejskalova, Lenka] SKODA AUTO Univ, Mlada Boleslav, Czech Republic</t>
  </si>
  <si>
    <t>Skoda Auto University</t>
  </si>
  <si>
    <t>Sieglova, D (corresponding author), SKODA AUTO Univ, Mlada Boleslav, Czech Republic.</t>
  </si>
  <si>
    <t>dagmar.sieglova@savs.cz; lenka.stejskalova@savs.cz</t>
  </si>
  <si>
    <t>Sieglova, Dagmar/0000-0002-7445-8191</t>
  </si>
  <si>
    <t>DE GRUYTER MOUTON</t>
  </si>
  <si>
    <t>BERLIN</t>
  </si>
  <si>
    <t>GENTHINER STRASSE 13, 10785 BERLIN, GERMANY</t>
  </si>
  <si>
    <t>2191-611X</t>
  </si>
  <si>
    <t>2191-6128</t>
  </si>
  <si>
    <t>LANG LEARN HIGH EDUC</t>
  </si>
  <si>
    <t>Lang. Learn. High. Educ.</t>
  </si>
  <si>
    <t>10.1515/cercles-2021-2004</t>
  </si>
  <si>
    <t>SS0VB</t>
  </si>
  <si>
    <t>WOS:000661459400004</t>
  </si>
  <si>
    <t>Dobesova, Z; Netek, R; Masopust, J</t>
  </si>
  <si>
    <t>Dobesova, Zdena; Netek, Rostislav; Masopust, Jan</t>
  </si>
  <si>
    <t>Map guide for botanical gardens: multidisciplinary and educational storytelling</t>
  </si>
  <si>
    <t>JOURNAL OF GEOGRAPHY IN HIGHER EDUCATION</t>
  </si>
  <si>
    <t>Education; interdisciplinary; storytelling; map; botany; geoinformatics</t>
  </si>
  <si>
    <t>The article presents the authors' experiences in designing a storytelling map guide for the botanical gardens of Palacky University, Czech Republic, from a pedagogical point of view. The authors introduce a three-pillared original concept. The overall educational contribution is a combination of educational, thematic and technological knowledge which supports successful engagement in the storytelling process. In the Storytelling Map Guide for the Botanical Gardens and Greenhouse Collections, the first pillar represents the educational aspect. Botanical knowledge and familiarity with the study area, i.e. the Palacky University Botanical Gardens, represent the thematic pillar. The technological pillar is covered by knowledge of software, cartography and application design skills, including an overview of contemporary storytelling applications. Finally, the educational impact and benefits to students of geoinformatics are discussed.</t>
  </si>
  <si>
    <t>[Dobesova, Zdena; Netek, Rostislav; Masopust, Jan] Palacky Univ, Dept Geoinformat, Olomouc, Czech Republic</t>
  </si>
  <si>
    <t>Dobesova, Z (corresponding author), Palacky Univ, Dept Geoinformat, Olomouc, Czech Republic.</t>
  </si>
  <si>
    <t>zdena.dobesova@upol.cz</t>
  </si>
  <si>
    <t>Dobesova, Zdena/H-3426-2011; Netek, Rostislav/ABG-7252-2020; Masopust, Jan/AAB-1426-2020</t>
  </si>
  <si>
    <t>Dobesova, Zdena/0000-0002-3989-5951; Netek, Rostislav/0000-0002-3923-7676; Masopust, Jan/0000-0001-8841-0757</t>
  </si>
  <si>
    <t>Application of geospatial technologies for spatial analysis, modelling, and visualization of spatial phenomena [Internal Grant Agency of Palacky University Olomouc] [IGA_PrF_2021_020]</t>
  </si>
  <si>
    <t>Application of geospatial technologies for spatial analysis, modelling, and visualization of spatial phenomena [Internal Grant Agency of Palacky University Olomouc]</t>
  </si>
  <si>
    <t>This work was supported by the Application of geospatial technologies for spatial analysis, modelling, and visualization of spatial phenomena [IGA_PrF_2021_020, the support of Internal Grant Agency of Palacky University Olomouc].</t>
  </si>
  <si>
    <t>0309-8265</t>
  </si>
  <si>
    <t>1466-1845</t>
  </si>
  <si>
    <t>J GEOGR HIGHER EDUC</t>
  </si>
  <si>
    <t>J. Geogr. High. Educ.</t>
  </si>
  <si>
    <t>APR 3</t>
  </si>
  <si>
    <t>10.1080/03098265.2021.1901075</t>
  </si>
  <si>
    <t>MAR 2021</t>
  </si>
  <si>
    <t>Education &amp; Educational Research; Geography</t>
  </si>
  <si>
    <t>0I6CW</t>
  </si>
  <si>
    <t>WOS:000629563500001</t>
  </si>
  <si>
    <t>Kudlácová, B</t>
  </si>
  <si>
    <t>Kudlacova, Blanka</t>
  </si>
  <si>
    <t>The Secret Church as a Space for Education of Free Young People under Communism in Slovakia</t>
  </si>
  <si>
    <t>STUDIA THEOLOGICA-CZECH REPUBLIC</t>
  </si>
  <si>
    <t>Slovak</t>
  </si>
  <si>
    <t>Slovakia; Communism; Education; Secret Church; Lay Apostolic Movement; University Students</t>
  </si>
  <si>
    <t>After the Communists took power in 1948, the school system and education in Czechoslovakia were indoctrinated by the ideology of Marxism-Leninism. A unified state system of education was created (Education Act No. 95/1948 and Higher Education Act No. 58/1950) with the aim of educating each young person as a builder of Communism. The Church became the biggest internal enemy of the state, so-called church acts were passed, orders were abolished, and many bishops, monks, nuns and priests were sentenced to imprisonment. The government attempted to track and control representatives of the official Church. Therefore, in the period of political release in the 1960s (Prague Spring), when the first monks and priests were released from prison, the so-called Secret Church launched its activity in Slovakia. The paper is focused on an analysis of the model of work with university students which was historically the first form of spiritual and intellectual formation in the Secret Church in Slovakia.</t>
  </si>
  <si>
    <t>[Kudlacova, Blanka] Trnavska Univ Trnave, Katedra Pedag Studii, Pedag Fak, Priemyselna 4, Trnava 91843, Slovenia</t>
  </si>
  <si>
    <t>University of Trnava</t>
  </si>
  <si>
    <t>Kudlácová, B (corresponding author), Trnavska Univ Trnave, Katedra Pedag Studii, Pedag Fak, Priemyselna 4, Trnava 91843, Slovenia.</t>
  </si>
  <si>
    <t>blanka.kudlacova@truni.sk</t>
  </si>
  <si>
    <t>UNIV PALACKEHO OLOMOUCI</t>
  </si>
  <si>
    <t>OLOMOUC</t>
  </si>
  <si>
    <t>UNIVERZITNI 22, OLOMOUC, CZ-771 11, CZECH REPUBLIC</t>
  </si>
  <si>
    <t>1212-8570</t>
  </si>
  <si>
    <t>2570-9798</t>
  </si>
  <si>
    <t>STUDIA THEOL-CZECH R</t>
  </si>
  <si>
    <t>Studia Theol.-Czech Repub.</t>
  </si>
  <si>
    <t>SPR</t>
  </si>
  <si>
    <t>10.5507/sth.2020.049</t>
  </si>
  <si>
    <t>Religion</t>
  </si>
  <si>
    <t>Arts &amp; Humanities Citation Index (A&amp;HCI)</t>
  </si>
  <si>
    <t>SE8PS</t>
  </si>
  <si>
    <t>WOS:000652331200008</t>
  </si>
  <si>
    <t>Fouskas, VK</t>
  </si>
  <si>
    <t>Fouskas, Vassilis K.</t>
  </si>
  <si>
    <t>On National Anniversaries: Greece, 1821-2021</t>
  </si>
  <si>
    <t>JOURNAL OF BALKAN AND NEAR EASTERN STUDIES</t>
  </si>
  <si>
    <t>Born in Athens in 1937, Constantine (Konstantinos) Tsoukalas belongs to that rare generation of organic intellectuals that experienced some of the most important historical events of the 20(th) century: Greece's devastating German occupation, the Soviet interventions in Hungary and Czechoslovakia in 1956 and 1968 respectively, the social movements of the 1960s and 1970s, the Vietnam war and the collapse of the Bretton Woods system, the rise and fall of the Greek dictatorship (1967-1974), Turkey's invasion of Cyprus, the two oil crises (1973 and 1979), the collapse of the Keynesian consensus in the 1980s, the break-up of the Soviet bloc and the transformations and expansions of NATO and the EU, the failure of Eurocommunism and the crisis of Marxism, the triumph of Thatcherism and Reaganism-to name but some of the most important ones. More recently, he experienced the global financial crisis and the Eurozone crisis that kneeled down his motherland, Greece, to an effective bankruptcy. In the course of his life, he lost precious comrades and friends, such as George Makris and Nicos Poulantzas, both of whom committed suicide in a similar manner: by throwing themselves from high buildings, the former in Athens, the latter in Paris. He taught in Universities in Paris and Greece-he is currently Professor Emeritus at the University of Athens-and spent many years in European and North American University institutions lecturing, researching and debating about how to understand the modern capitalist world and how to fight politically the social injustices embedded in it. In the Anglo-American world, he became known in the late 1960s, when Penguin published his short book, The Greek Tragedy, a magnificent historical account documenting Greece's historical course and the advent of the dictatorship in 1967. In Greece he is a celebrated social theorist and sociologist with dozens of best-selling books in the combined fields of social theory and political and economic sociology. Some of us sitting on the Editorial Board of this journal were taught by Tsoukalas in the 1980s at the University of Athens. The theatre was always packed. His lectures were so well-informed and extraordinary that even accomplished professionals working at nearby legal firms were leaving their work to come to attend them. In 1998, when we were building this journal, he accepted our invitation to come to give a talk on the European project, which was about to launch perhaps the most ambitious component of it, the Euro. The lecture, held at the London School of Economics, was attended by hundreds of students and staff, including some of his old friends-the event was chaired by Perry Anderson and was attended, among others, by Donald Sassoon, Peter Gowan, Robin Blackburn, Mike Newman and many others of his generation. In 2014 he accepted our invitation to come to UEL's STAMP lecture to commemorate the untimely death of Peter Gowan, an event co-sponsored with the Ralph Miliband and Barry Amiel Trust. In January 2015 he became a MP, elected on Syriza's lists. In 1999, Tsoukalas published in this journal's launching issue, 'European modernity and Greek national identity'. This is a follow-up text in the same anti-nationalist vein on the occasion of the 200(th) anniversary of the (March 1821) Greek uprising against the Ottomans. We have omitted heavy referencing to render the text with the immediacy it deserves. It is a great honour to have him on the Advisory Board of our journal.</t>
  </si>
  <si>
    <t>[Fouskas, Vassilis K.] Univ East London, Ctr Study States Markets &amp; People STAMP, Sch Business &amp; Law, London, England</t>
  </si>
  <si>
    <t>University of East London</t>
  </si>
  <si>
    <t>Fouskas, VK (corresponding author), Univ East London, Ctr Study States Markets &amp; People STAMP, Sch Business &amp; Law, London, England.</t>
  </si>
  <si>
    <t>Vass63@hotmail.com</t>
  </si>
  <si>
    <t>1944-8953</t>
  </si>
  <si>
    <t>1944-8961</t>
  </si>
  <si>
    <t>J BALKAN NEAR E STUD</t>
  </si>
  <si>
    <t>J. Balk. Near East. Stud.</t>
  </si>
  <si>
    <t>MAR 4</t>
  </si>
  <si>
    <t>10.1080/19448953.2021.1872014</t>
  </si>
  <si>
    <t>JAN 2021</t>
  </si>
  <si>
    <t>Area Studies</t>
  </si>
  <si>
    <t>QR6LA</t>
  </si>
  <si>
    <t>WOS:000605670000001</t>
  </si>
  <si>
    <t>Cincalová, S; Cerná, M</t>
  </si>
  <si>
    <t>Cincalova, Simona; Cerna, Martina</t>
  </si>
  <si>
    <t>VOLUNTEERING OF CZECH COLLEGE STUDENTS - EXPERIENCE AND MOTIVATION</t>
  </si>
  <si>
    <t>JOURNAL ON EFFICIENCY AND RESPONSIBILITY IN EDUCATION AND SCIENCE</t>
  </si>
  <si>
    <t>College; experience; motivation; research; students; volunteering</t>
  </si>
  <si>
    <t>LEISURE</t>
  </si>
  <si>
    <t>Volunteering is an activity that enables the development of an individual's competency and is also an area of interest both of society and the academic community. This article aims to compare the motivation for volunteering and the experience of volunteering with students within helping professions and economics. For the purpose of this research, a questionnaire about volunteering was compiled. The article presents the research results into volunteering of Czech students of economic and non-economic study programmes of the College of Polytechnics Jihlava (n = 282). According to the results, the field of study and the frequency of volunteering depend on each other. Students' gender and the frequency of volunteering do not depend on each other; neither do the study field and the volunteering experience. The biggest motivations for volunteering are feeling useful, gaining new experience and skills. On the other hand, the lack of time and information (ignorance) are perceived as limitations. The study provides an opportunity for developing more guidelines in promoting volunteering activities within the young population and society as a whole.</t>
  </si>
  <si>
    <t>[Cincalova, Simona; Cerna, Martina] Coll Polytech Jihlava, Jihlava, Czech Republic</t>
  </si>
  <si>
    <t>College of Polytechnics Jihlava</t>
  </si>
  <si>
    <t>Cincalová, S (corresponding author), Coll Polytech Jihlava, Jihlava, Czech Republic.</t>
  </si>
  <si>
    <t>simona.cincalova@vspj.cz</t>
  </si>
  <si>
    <t>CESKA ZEMEDELSKA UNIV &amp; PRAZE</t>
  </si>
  <si>
    <t>PRAGUE 6</t>
  </si>
  <si>
    <t>KAMYCKA 129, PRAGUE 6, 16521, CZECH REPUBLIC</t>
  </si>
  <si>
    <t>2336-2375</t>
  </si>
  <si>
    <t>1803-1617</t>
  </si>
  <si>
    <t>J EFFIC RESPONSIB ED</t>
  </si>
  <si>
    <t>J. Eddic. Responsib. Educ. Sci.</t>
  </si>
  <si>
    <t>10.7160/eriesj.2021.140202</t>
  </si>
  <si>
    <t>TC5NK</t>
  </si>
  <si>
    <t>WOS:000668685800003</t>
  </si>
  <si>
    <t>Clark, R</t>
  </si>
  <si>
    <t>Clark, Roland</t>
  </si>
  <si>
    <t>Both Form and Substance: Romanians and Political Antisemitism in a European Context</t>
  </si>
  <si>
    <t>HOLOCAUST-STUDII SI CERCETARI</t>
  </si>
  <si>
    <t>Antisemitism; Romania; transnationalism; A.C. Cuza; Corneliu Z. Codreanu</t>
  </si>
  <si>
    <t>Nineteenth- and twentieth-century Romanian public discourse was obsessed with the question of Romania's place in Europe. Whereas some elements of Romanian culture might have reflected European forms without their substance (forme fara fond), between roughly 1880 and 1944, political antisemitism had both form and substance. Romanian antisemites were at the forefront of developments within European antisemitism and saw it as a way of demonstrating their Europeanness. Anti-Jewish rhetoric, laws, and violence during this period should thus be discussed as part of a broad transnational story of political antisemitism and not in terms of Romanian exceptionalism. This article situates the origins of antisemitic political organising in Romania alongside similar developments in Austria, Germany, and France, showing that the Romanian antisemites were well connected with prominent antisemites abroad. Just as antisemitism entered urban politics during this period, it also shaped rural violence, which was provoked by the sort of propaganda and rumour-mongering seen in the Russian pogroms of 1881 and the Kishinev pogrom of 1903. In 1922, Romanian students protested to limit the number of Jews enrolled at universities, as did nationalist students in Austria, Czechoslovakia, Germany, Hungary, Latvia, Poland, and elsewhere. Romanians corresponded with antisemitic students abroad and employed the same language, repertoires, and frames that were popular elsewhere in Europe. Antisemitism shaped the way that Romanian fascists, from the Romanian National Fascists to A.C. Cuza, Corneliu Zelea Codreanu, Ion Mota, and Nichifor Crainic, related to fascist movements abroad during the interwar period. Publicists such as Georg de Pottere and Ulrich Fleischhauser drew Romanians into pan-European antisemitic networks, and antisemitism sabotaged Eugenio Coselschi's attempts to persuade the Legion of the Archangel Michael to ally itself with Fascist Italy. Legionaries did find common ground with young antisemites in Poland, and their struggle against Masonic Marxism helped unite them with other fascists fighting in the Spanish Civil War. Ultimately, the Romanians' aspirations to become equals with European antisemites were dashed during the Second World War, as Nazi advisors dictated the shape, if not the scale, of the Holocaust in Romania.</t>
  </si>
  <si>
    <t>INST NATL STUDIEREA HOLOCAUSTULUI ROMANIA ELIE WIESEL</t>
  </si>
  <si>
    <t>BUCHAREST</t>
  </si>
  <si>
    <t>BULEVARDUL DACIA, NR 89, SECTOR 2, BUCHAREST, 020052, ROMANIA</t>
  </si>
  <si>
    <t>2065-6602</t>
  </si>
  <si>
    <t>HOLOCAUST-BUCHAREST</t>
  </si>
  <si>
    <t>Holocaust</t>
  </si>
  <si>
    <t>YJ8BD</t>
  </si>
  <si>
    <t>WOS:000744752700002</t>
  </si>
  <si>
    <t>Kasparová, A; Dolezalová, K; Novotná, V</t>
  </si>
  <si>
    <t>Kasparova, Alena; Dolezalova, Katerina; Novotna, Vilema</t>
  </si>
  <si>
    <t>CREATION OF A TEST BATTERY FOR THE EVALUATION OF RHYTHMIC FEELINGS IN UNIVERSITY STUDENTS IN THE FIELD OF PHYSICAL EDUCATION AND SPORT</t>
  </si>
  <si>
    <t>SCIENCE OF GYMNASTICS JOURNAL</t>
  </si>
  <si>
    <t>musical-motor skills; test battery; rhythm; factor analysis; item response theory</t>
  </si>
  <si>
    <t>CUTOFF CRITERIA</t>
  </si>
  <si>
    <t>Optimal movement rhythmisation is considered one of the basic prerequisites for improvements in the quality of movement performance using a particular technique. Well-developed rhythm-movement patterns play a role in successful learning of various physical activities as well as in athletic performance. University students - future PE and sports teachers - should improve their rhythmic feel skills during their studies so that they can use them later in their work and develop them in their future students. This requires the creation of a test battery for the evaluation of rhythmic feel skills through a series of music tests. This paper presents the results of tests taken by 121 university students at UK FTVS in Prague, the Czech Republic, and AWFIS in Gdansk, Poland. The test battery focused on three types of music-motor skills: perception skills and activities (items 1-18), reproduction skills and activities (items 19-27) and production skills and activities (item 28). The data were statistically processed using the classical test theory (factor analysis) and the item response theory (two-parameter model). Statistical methods also included reliability calculation and test validity. The expected rejection of the proposed hypothesis was confirmed both for the classical test theory and for the item response theory. The only exception was model 4 where, however, fit indices (especially TLI = 0.537) pointed more at a lack of evidence for hypothesis rejection than a perfect conformity of the model and data. The intention was to create and test models with the best data compliance. The best data compliance was found in models no. 1 and 5. Model 1 [CFI = 0.927, TLI=0.916, SRMR = 0.09, RMSEA (5 %) = 0.03, RMSEA (95 %) = 0.059] had a structure that corresponded to the proposed test battery and showed a relatively good compliance with data although IRT identified several problematic items. Model 5 [CFI = 0.956, TLI=0,942, SRMR = 0.073, RMSEA (5 %) = 0.03, RMSEA (95 %) = 0.111] was unidimensional (reproduction factor feeding items 19 through 27) and its fit indices showed better compliance of model and data. An optimised test battery should be developed based on these models followed by another validation of the test battery using statistical analyses.</t>
  </si>
  <si>
    <t>[Kasparova, Alena; Dolezalova, Katerina; Novotna, Vilema] Charles Univ Prague, Fac Phys Educ &amp; Sport, Prague, Czech Republic</t>
  </si>
  <si>
    <t>Kasparová, A (corresponding author), Charles Univ Prague, Fac Phys Educ &amp; Sport, Dept Gymnast, Jose Martiho 269-31, Prague 16252 6, Czech Republic.</t>
  </si>
  <si>
    <t>akasparova@ftvs.cuni.cz</t>
  </si>
  <si>
    <t>Novotná, Viléma/K-7463-2017</t>
  </si>
  <si>
    <t>Novotná, Viléma/0000-0003-1437-6650</t>
  </si>
  <si>
    <t>Grant Agency of the Charles University [1162218]; PROGRES Q19 project of the UK FTVS; Ethics Committee of the UK FTVS [097/2019]</t>
  </si>
  <si>
    <t>Grant Agency of the Charles University; PROGRES Q19 project of the UK FTVS; Ethics Committee of the UK FTVS</t>
  </si>
  <si>
    <t>This research was part of the grant project No. 1162218 (Measurement of rhythmical feelings with university students in physical education and sports) confirmed by the Grant Agency of the Charles University and the PROGRES Q19 project of the UK FTVS. The research was approved by the Ethics Committee of the UK FTVS under ref. no. 097/2019.</t>
  </si>
  <si>
    <t>UNIV LJUBLJANA</t>
  </si>
  <si>
    <t>LJUBLJANA</t>
  </si>
  <si>
    <t>CENTRAL LIBRARY, JAMNIKARJEVA 101, P. O. BOX 2995, LJUBLJANA, SLOVENIA</t>
  </si>
  <si>
    <t>1855-7171</t>
  </si>
  <si>
    <t>SCI GYMNAST J</t>
  </si>
  <si>
    <t>Sci. Gymnast. J.</t>
  </si>
  <si>
    <t>10.52165/sgj.13.2.231-241</t>
  </si>
  <si>
    <t>TG9VC</t>
  </si>
  <si>
    <t>Bronze</t>
  </si>
  <si>
    <t>WOS:000671742800008</t>
  </si>
  <si>
    <t>Klimovich, LV; Shaipak, LA</t>
  </si>
  <si>
    <t>Klimovich, Luydmila, V; Shaipak, Leonid A.</t>
  </si>
  <si>
    <t>Higher Education Received by Young Russian Emigrants in European Countries in the 1920s-1930s and Problems of further Employment (Based on Materials of Czechoslovakia and France)</t>
  </si>
  <si>
    <t>BALKANISTIC FORUM</t>
  </si>
  <si>
    <t>Russian diaspora; Russian emigration; adaptation; students; higher education; employment; Czechoslovakia; France</t>
  </si>
  <si>
    <t>The article presents the process of getting higher education by students, emigrants from Russia. Special attention is paid to the organizations that rendered assistance in the admission and training of students at the universities of Czechoslovakia and France. The Committee on Education for Russian students in Czechoslovakia (CERSC) and the Committee on Higher Education for Russian youth abroad (Fedorov Committee) contributed to the organization of student education by providing scholarships, by exempting them from paying tuition fees, and providing a dorm. The activities of these organizations were carried out at the expense of the governments of the host countries and benefactors. The article notes that getting a European education contributed to the successful adaptation of Russian youth in a foreign society with different culture, which gave them an opportunity to find a job. The analysis of the documents showed the problems that graduates-emigrants of European universities encountered, in Czechoslovakia in particular. The low demand for personnel of intellectual labor led to the fact that many had to get a craft profession after graduating from a university. The Association of Russian Graduates of Higher Educational Institutions in the Czech Republic (ARGHEI) arranged such short-term courses. Owing to the assistance of this organization, young emigrants were able to get jobs in other countries. The article is based on the analysis of documents from the National Archives of the Czech Republic (Czechia) and the Library-Fund Russian Diaspora (Russia).</t>
  </si>
  <si>
    <t>[Klimovich, Luydmila, V; Shaipak, Leonid A.] Ulyanovsk State Pedag Univ, Ulyanovsk, Russia</t>
  </si>
  <si>
    <t>Klimovich, LV (corresponding author), Ulyanovsk State Pedag Univ, Ulyanovsk, Russia.</t>
  </si>
  <si>
    <t>lusek84@yandex.ru; shaipak@rambler.ru</t>
  </si>
  <si>
    <t>Klimovich, Luydmila/B-9188-2015</t>
  </si>
  <si>
    <t>Klimovich, Luydmila/0000-0003-3541-7159</t>
  </si>
  <si>
    <t>SOUTH-WEST UNIV NEOFIT RILSKI</t>
  </si>
  <si>
    <t>BLAGOEVGRAD</t>
  </si>
  <si>
    <t>UL IVAN MIKHAILOV 66, BLAGOEVGRAD, 2700, BULGARIA</t>
  </si>
  <si>
    <t>1310-3970</t>
  </si>
  <si>
    <t>2535-1265</t>
  </si>
  <si>
    <t>BALKAN FORUM</t>
  </si>
  <si>
    <t>Balk. Forum</t>
  </si>
  <si>
    <t>10.37708/bf.swu.v30i2.4</t>
  </si>
  <si>
    <t>SX9WA</t>
  </si>
  <si>
    <t>WOS:000665546200004</t>
  </si>
  <si>
    <t>Kravchuk, O; Miroshnichenko, T; Derkachova, O; Makovetska, A; Honchar, L</t>
  </si>
  <si>
    <t>Kravchuk, Oksana; Miroshnichenko, Tatiana; Derkachova, Olga; Makovetska, Anastasiia; Honchar, Liudmyla</t>
  </si>
  <si>
    <t>THE MODERN PRACTICES OF USING INFORMATION TECHNOLOGY IN ELEMENTARY EDUCATION</t>
  </si>
  <si>
    <t>information technology; elementary education; use of ICT; development; ICT skills.</t>
  </si>
  <si>
    <t>ICT USE; CURRICULUM INNOVATION</t>
  </si>
  <si>
    <t>The use of information and communication technology (ICT) is becoming more widespread and important in elementary schools around the world because ICT has the potential to facilitate learning processes and innovative approaches in teachers' practices. The article aimed to assess the current practice of information technology in elementary education, using the example of the Czech Republic and Slovakia. The research methodology was based on statistical analysis and analysis of the results of a survey of Czech and Slovak teachers on the inclusion of ICT skills development subjects in teacher training programs, the use of skills in practice, and the effectiveness of professional development of ICT skills of teachers. The results indicate that in the innovative pedagogical practices of teachers in OECD countries the introduction of technology and digital tools for teaching elementary school students is the least common type of innovation. Within OECD countries there is almost no difference in the implementation of innovative technologies in pedagogical practice. The limited availability of computers and the Internet for students was revealed. It was determined that in the Czech Republic and Slovakia, thematic disciplines related to technology were included in formal educational training programs for teachers in 45% and 63% of cases, respectively. At the same time, a high level of ICT training in both countries was assessed (in the Czech Republic 89%, in Slovakia 95%). Differences in subjective assessment of the need for professional development of ICT skills between the countries were found (43% and 60%, respectively). Among Czech and Slovak teachers who had undergone professional development for ICT skills development, more claimed positive effects such as supplementing prior knowledge, adapting to personal development needs, holistic structure, reinforcement of subject content teaching in the school by the teacher, active learning, using new ideas and knowledge in the classroom, introduction of different activities in teaching, focus on innovative teaching practices.</t>
  </si>
  <si>
    <t>[Kravchuk, Oksana] Uman State Pedag Univ, Uman, Ukraine; [Miroshnichenko, Tatiana] Poltava Natl Pedag Univ, Poltava, Ukraine; [Derkachova, Olga] Vasyl Stefanyk Precarpathian Natl Univ, Ivano Frankivsk, Ukraine; [Makovetska, Anastasiia] Luhansk Natl Taras Shevchenko Univ, Kharkov, Ukraine; [Honchar, Liudmyla] Inst Problems Educ NAPS Ukraine, Kiev, Ukraine</t>
  </si>
  <si>
    <t>Ministry of Education &amp; Science of Ukraine; Pavlo Tychyna Uman State Pedagogical University; Ministry of Education &amp; Science of Ukraine; Poltava National V.G. Korolenko Pedagogical University; Ministry of Education &amp; Science of Ukraine; Vasyl Stefanyk Precarpathian National University; National Academy of Educational Sciences of Ukraine; Institute of Educational Problems National Academy of Pedagogical Sciences of Ukraine</t>
  </si>
  <si>
    <t>Kravchuk, O (corresponding author), Uman State Pedag Univ, Uman, Ukraine.</t>
  </si>
  <si>
    <t>okskravth@gmail.com; miron15031982@gmail.com; olga_derkachova@ukr.net; moskow555nastya@gmail.com; ludmilagonchar1@gmail.com</t>
  </si>
  <si>
    <t>Derkachova, Olga/IQT-4609-2023</t>
  </si>
  <si>
    <t>Derkachova, Olga/0000-0002-6326-4471</t>
  </si>
  <si>
    <t>YF3MK</t>
  </si>
  <si>
    <t>WOS:000741714900002</t>
  </si>
  <si>
    <t>Krelová, KK; Berková, K; Krpálek, P; Kubisová, A</t>
  </si>
  <si>
    <t>Krelova, Katarina Krpalkova; Berkova, Katerina; Krpalek, Pavel; Kubisova, Andrea</t>
  </si>
  <si>
    <t>Attitudes of Czech College Students Toward Digital Literacy and Their Technical Aids in Times of COVID-19</t>
  </si>
  <si>
    <t>INTERNATIONAL JOURNAL OF ENGINEERING PEDAGOGY</t>
  </si>
  <si>
    <t>Education; Digital literacy; Form of education; Economic and humanities studies</t>
  </si>
  <si>
    <t>UNIVERSITY-STUDENTS; EDUCATION; TECHNOLOGY; MEDIA</t>
  </si>
  <si>
    <t>At present, when the whole world is struggling with the COVID-19 pandemic, it is important to address both the issue of flexibility when educating the younger generation and the issue of further professional education, which contributes to the development of competences that are directly relevant to life and everyday activities in the 21st century. The common denominator of these competences is digital competence. It is the aspect of education that is of primary and crucial importance for digital literacy development. This research study aims at establishing the availability of digital media and attitudes towards one's own technical aids and digital literacy among students of two higher education institutions in the Czech Republic. Empirical research involved 1233 college students. The set research hypotheses were tested with a questionnaire-based survey using the Likert scale. A cluster analysis was conducted in the SPSS program. In view of the ordinal nature of data, the nonparametric Mann-Whitney U test conducted at significance levels of 5% and 1% in SPSS was applied to test the dependence of competence self-assessment on the specialization of the higher education institutions/study level/study form. The research has unequivocally proven that digital literacy is influenced by the study programme specialization, study level and study form.</t>
  </si>
  <si>
    <t>[Krelova, Katarina Krpalkova; Berkova, Katerina; Krpalek, Pavel] Prague Univ Econ &amp; Business, Prague, Czech Republic; [Kubisova, Andrea] Coll Polytech Jihlava, Jihlava, Czech Republic</t>
  </si>
  <si>
    <t>Prague University of Economics &amp; Business; College of Polytechnics Jihlava</t>
  </si>
  <si>
    <t>Krelová, KK (corresponding author), Prague Univ Econ &amp; Business, Prague, Czech Republic.</t>
  </si>
  <si>
    <t>katarina.krelova@vse.cz</t>
  </si>
  <si>
    <t>IGS Prague University of Economics and Business [F1/7/2018]; Project Prague University of Economics and Business [IP 100040]</t>
  </si>
  <si>
    <t>IGS Prague University of Economics and Business; Project Prague University of Economics and Business</t>
  </si>
  <si>
    <t>This research was supported by Project No. IGS Prague University of Economics and Business F1/7/2018, Project Prague University of Economics and Business No. IP 100040. The authors would like to thank the students of Prague University of Economics and Business and Jan Amos Komensky University, Prague.</t>
  </si>
  <si>
    <t>INT ASSOC ONLINE ENGINEERING</t>
  </si>
  <si>
    <t>WIEN</t>
  </si>
  <si>
    <t>KIRCHENGASSE 10-200, WIEN, A-1070, AUSTRIA</t>
  </si>
  <si>
    <t>2192-4880</t>
  </si>
  <si>
    <t>INT J ENG PEDAGOG</t>
  </si>
  <si>
    <t>Int. J. Eng. Pedagog.</t>
  </si>
  <si>
    <t>10.3991/ijep.v11i4.20821</t>
  </si>
  <si>
    <t>Education, Scientific Disciplines</t>
  </si>
  <si>
    <t>TI2JC</t>
  </si>
  <si>
    <t>WOS:000672614600009</t>
  </si>
  <si>
    <t>Loginov, SI; Nikolayev, AY; Snigirev, AS; Solodilov, RO; Kintyukhin, AS</t>
  </si>
  <si>
    <t>Loginov, S., I; Nikolayev, A. Yu; Snigirev, A. S.; Solodilov, R. O.; Kintyukhin, A. S.</t>
  </si>
  <si>
    <t>PHYSICAL ACTIVITY AND SEDENTARY BEHAVIOR OF UNIVERSITY STUDENTS ON THE RUSSIAN NORTH</t>
  </si>
  <si>
    <t>HUMAN SPORT MEDICINE</t>
  </si>
  <si>
    <t>health-related physical activity (PA); PA domain; PA intensity level; university students; urbanized Russian North; sedentary behavior (SB); sedentary lifestyle (SL); IPAQ</t>
  </si>
  <si>
    <t>BELIEFS; TIME</t>
  </si>
  <si>
    <t>The paper aims to analyze physical activity (PA) intensity levels and PA domains in Surgut State University (SSU) students in comparison with their EU peers on a gender- and age-specific basis. Results. Surgut State University students (n = 376, including 160 males and 216 females) of different ages participated in the study. It was found that PA averaged 1804 and 1707 MET-min/week for male and female subsamples, respectively; the correlations were found between age and transportation PA (p = 0.0021), walking PA (p = 0.0021), total PA (p = 0.0253) for the female subsample; and between age and working PA (p = 0.0099), walking PA (p = 0.0278) and sedentary time (p = 0.001) for the male subsample. The gender-unspecific equations were obtained to rate the correlations between age and working PA (p = 0.0206), transportation PA (p = 0.0284), walking PA (p = 0.0001), total PA (p = 0.0086) and sedentary time (y = -3129 + 532x - 11.49x(2) r = 0.1479; p = 0.0041). Furthermore, correlations were found between sedentary time and body mass indices for the male subsample (y = -3283 + 425x -7.23x(2) r = 0.1578; p = 0.0463) and the gender-unspecific correlations for students' domestic/gardening PA (y = 1153 - 46x + 0.45x(2) r = -0.1321; p = 0.0103). The reported weekend sedentary time of SSU students was much higher than that of their peers from Poland, Czech Republic, Hungary and Slovakia, with the female subsample weekend sedentary time being higher than in the male subsample both in SSU students (p = 0.0015) and EU countries (p = 0.0000). Conclusion. On the whole the study data and analysis showed SSU students' PA being inadequate for both gender groups.</t>
  </si>
  <si>
    <t>[Loginov, S., I; Nikolayev, A. Yu; Snigirev, A. S.; Solodilov, R. O.; Kintyukhin, A. S.] Surgut State Univ, Surgut, Russia</t>
  </si>
  <si>
    <t>Surgut State University</t>
  </si>
  <si>
    <t>Loginov, SI (corresponding author), Surgut State Univ, Surgut, Russia.</t>
  </si>
  <si>
    <t>logsi@list.ru; nik_212012@mail.ru; snow-alex@male.ru; goodroman@mail.ru; anton-kintyuhin@mail.ru</t>
  </si>
  <si>
    <t>Solodilov, Roman/IST-4824-2023</t>
  </si>
  <si>
    <t>Solodilov, Roman/0000-0002-4837-7427</t>
  </si>
  <si>
    <t>Department of Education and Youth Policy of the Khanty-Mansi Autonomous Region - Ugra</t>
  </si>
  <si>
    <t>This work was carried out as part of a state assignment with financial support from the Department of Education and Youth Policy of the Khanty-Mansi Autonomous Region - Ugra Development and implementation of new technological solutions to optimize physical activity and health, establishing patterns of the body's response to physical activity of different moda-lity in the Khanty-Mansi Autonomous Region -Ugra.</t>
  </si>
  <si>
    <t>SOUTH URAL STATE UNIV, SCIENTIFIC RESEARCH DEPT</t>
  </si>
  <si>
    <t>CHELYABINSK</t>
  </si>
  <si>
    <t>76, LENIN PROSPECT, CHELYABINSK, 454080, RUSSIA</t>
  </si>
  <si>
    <t>2500-0209</t>
  </si>
  <si>
    <t>2500-0195</t>
  </si>
  <si>
    <t>HUM SPORT MED</t>
  </si>
  <si>
    <t>Hum. Sport Med.</t>
  </si>
  <si>
    <t>10.14529/hsm21s104</t>
  </si>
  <si>
    <t>SY4BH</t>
  </si>
  <si>
    <t>WOS:000665834200004</t>
  </si>
  <si>
    <t>Mackey, TP; Aird, SM</t>
  </si>
  <si>
    <t>Mackey, Thomas Patrick; Aird, Sheila Marie</t>
  </si>
  <si>
    <t>Integrating Metaliteracy into the Design of a Collaborative Online International Learning (COIL) Course in Digital Storytelling</t>
  </si>
  <si>
    <t>OPEN PRAXIS</t>
  </si>
  <si>
    <t>Digital Storytelling; Metaliteracy; COIL; Metacognition; OER</t>
  </si>
  <si>
    <t>This paper explores the redesign of a course in Digital Storytelling that integrates metaliteracy to advance Collaborative Online International Learning (COIL). Students from the United States and Prague, Czech Republic are active participants in this fully online global course as they learn to produce digital stories. The metaliteracy framework encourages metacognitive reflection and the active participation in social information environments. A collaborative teaching team from the United States and Europe redesigned this course to integrate metaliteracy into the learning activities and self-assessments. As students learn to become digital storytellers, they self-identify with specific metaliterate learner roles (producer, collaborator, researcher, etc.), assess their learning through four domains of metaliterate learning (affective, behavioural, cognitive, and metacognitive), and lastly reflect on their work in the course through the metaliteracy characteristics (collaborative, open, reflective, civic-minded, etc.). The internationalization of education in this COIL course is enhanced by the novel combination of metaliteracy and digital storytelling.</t>
  </si>
  <si>
    <t>[Mackey, Thomas Patrick; Aird, Sheila Marie] SUNY Empire State Coll, Saratoga Springs, NY 12866 USA</t>
  </si>
  <si>
    <t>State University of New York (SUNY) System; SUNY Empire State College</t>
  </si>
  <si>
    <t>Mackey, TP (corresponding author), SUNY Empire State Coll, Saratoga Springs, NY 12866 USA.</t>
  </si>
  <si>
    <t>Tom.Mackey@esc.edu</t>
  </si>
  <si>
    <t>INT COUNCIL OPEN &amp; DISTANCE EDUCATION</t>
  </si>
  <si>
    <t>OSLO</t>
  </si>
  <si>
    <t>LILLEAKERVEIEN 23, OSLO, 0283, NORWAY</t>
  </si>
  <si>
    <t>2304-070X</t>
  </si>
  <si>
    <t>OPEN PRAX</t>
  </si>
  <si>
    <t>Open Prax.</t>
  </si>
  <si>
    <t>10.51944/openpraxis.13.4.442</t>
  </si>
  <si>
    <t>2A9BR</t>
  </si>
  <si>
    <t>WOS:000809789800007</t>
  </si>
  <si>
    <t>Mumovic, AM</t>
  </si>
  <si>
    <t>Mumovic, Ana M.</t>
  </si>
  <si>
    <t>DAM ON THE GREAT RUSSIAN SEA (Contribution to the interpretation of the Review of the History of Serbian Literature by A. N. Pipin)</t>
  </si>
  <si>
    <t>FOLIA LINGUISTICA ET LITTERARIA</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</si>
  <si>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</si>
  <si>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</si>
  <si>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</si>
  <si>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</si>
  <si>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</si>
  <si>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UNIV MONTENEGRO, INST LANGUAGE &amp; LITERATURE, FAC PHILOSOPHY-NIKSIC</t>
  </si>
  <si>
    <t>NIKSIC</t>
  </si>
  <si>
    <t>DANILA BOJOVICA BB, NIKSIC, CRNA GORA 81400, MONTENEGRO</t>
  </si>
  <si>
    <t>1800-8542</t>
  </si>
  <si>
    <t>FOLIA LINGUIST LITT</t>
  </si>
  <si>
    <t>Folia Linguist. Litt.</t>
  </si>
  <si>
    <t>10.31902/fll.35.2021.6</t>
  </si>
  <si>
    <t>XL2DI</t>
  </si>
  <si>
    <t>WOS:000727959500006</t>
  </si>
  <si>
    <t>Rusek, M; Chroustová, K; Bílek, M; Skrehot, PA; Hon, Z</t>
  </si>
  <si>
    <t>Rusek, Martin; Chroustova, Katerina; Bilek, Martin; Skrehot, Petr A.; Hon, Zdenek</t>
  </si>
  <si>
    <t>CONDITIONS FOR EXPERIMENTAL ACTIVITIES AT ELEMENTARY AND HIGH SCHOOLS FROM CHEMISTRY TEACHERS' POINT OF VIEW</t>
  </si>
  <si>
    <t>experimental activity; chemistry teacher; lower-secondary school; general chemistry education</t>
  </si>
  <si>
    <t>CURRICULUM; EDUCATION; STUDENTS; THINKING; CZECHIA</t>
  </si>
  <si>
    <t>School experiments represent a necessary means of subject-matter presentation in chemistry education and are important for chemical (scientific) thinking. Despite being a focus of several texts, a complex view on the experimental activity in chemistry education in Czechia is missing. The results of a questionnaire survey among 466 lower-secondary, lyceum and grammar school teachers focused on types of conducted experiments, their frequency, the place they are conducted. The most frequently used chemicals and sources of inspiration are presented in the paper. The results show that despite experiments' significant role in education, its occurrence is rather seldom and teacher's demonstrations prevail over students' experiments. The list of the most often used chemicals suggests the experiments are mostly focused on inorganic chemistry. These results open further questions regarding occupational safety at schools as an important factor which could also be the reason for such a low representation of experiments in Czech chemistry education.</t>
  </si>
  <si>
    <t>[Rusek, Martin; Chroustova, Katerina; Bilek, Martin] Charles Univ Prague, Fac Educ, Magdaleny Rettigove 4, Prague 11639 1, Czech Republic; [Skrehot, Petr A.] Safety &amp; Hlth Expert Inst, Raichlova 2659-2, Prague 15500 5, Czech Republic; [Hon, Zdenek] Czech Tech Univ, Fac Biomed Engn, Sportovcu 2311, Kladno 27201, Czech Republic</t>
  </si>
  <si>
    <t>Charles University Prague; Czech Technical University Prague</t>
  </si>
  <si>
    <t>Rusek, M (corresponding author), Charles Univ Prague, Fac Educ, Magdaleny Rettigove 4, Prague 11639 1, Czech Republic.</t>
  </si>
  <si>
    <t>martin.rusek@pedf.cuni.cz; katerina.chroustova@pedf.cuni.cz; martin.bilek@pedf.cuni.cz; skrehot@zuboz.cz; zdenek.hon@fbmi.cvut.cz</t>
  </si>
  <si>
    <t>Rusek, Martin/E-8838-2017; Chroustova, Katerina/GLT-8930-2022; Chroustová, Kateřina/X-5420-2019</t>
  </si>
  <si>
    <t>Rusek, Martin/0000-0002-6919-9076; Chroustová, Kateřina/0000-0002-8049-1836</t>
  </si>
  <si>
    <t>Technological agency of the Czech Republic [TL02000226]</t>
  </si>
  <si>
    <t>Technological agency of the Czech Republic</t>
  </si>
  <si>
    <t>The results published in this paper were gathered within the project TL02000226 Evaluation of Safe Practice Teaching Practices in Schools supported by the Technological agency of the Czech Republic.</t>
  </si>
  <si>
    <t>10.2478/cdem-2020-0006</t>
  </si>
  <si>
    <t>QR9ZW</t>
  </si>
  <si>
    <t>WOS:000625570500006</t>
  </si>
  <si>
    <t>Cenek, J; Tsai, JL; Sasinka, C</t>
  </si>
  <si>
    <t>Cenek, Jiri; Tsai, Jie-Li; Sasinka, Cenek</t>
  </si>
  <si>
    <t>Cultural variations in global and local attention and eye-movement patterns during the perception of complex visual scenes: Comparison of Czech and Taiwanese university students</t>
  </si>
  <si>
    <t>PLOS ONE</t>
  </si>
  <si>
    <t>AUTOBIOGRAPHICAL MEMORY; INDIVIDUAL-DIFFERENCES; UNITED-STATES; COGNITION; TASK; BIAS; EQUIVALENCE; CHINESE; THOUGHT; FOREST</t>
  </si>
  <si>
    <t>Previous research on cross-cultural differences in visual attention has been inconclusive. Some studies have suggested the existence of systematic differences in global and local attention and context sensitivity, while others have produced negative or mixed results. The objective in this study was to examine the similarities and differences in holistic and analytic cognitive styles in a sample of Czech and Taiwanese university students. Two cognitive tasks were conducted: a Compound Figures Test and a free-viewing scene perception task which manipulated several focal objects and measured eye-movement patterns. An analysis of the reaction times in the Compound Figures Test showed no clear differences between either sample. An analysis of eye-movement metrics showed certain differences between the samples. While Czechs tended to focus relatively more on the focal objects measured by the number of fixations, the Taiwanese subjects spent more time fixating on the background. The results were consistent for scenes with one or two focal objects. The results of a correlation analysis of both tasks showed that they were unrelated. These results showed certain differences between the samples in visual perception but were not as systematic as the theory of holistic and analytic cognitive styles would suggest. An alternative model of cross-cultural differences in cognition and perception is discussed.</t>
  </si>
  <si>
    <t>[Cenek, Jiri] Mendel Univ Brno, Fac Reg Dev &amp; Int Studies, Dept Social Studies, Brno, Czech Republic; [Tsai, Jie-Li] Natl Chengchi Univ, Dept Psychol, Ctr Mind Brain &amp; Learning, Lab Eye Movements &amp; Reading, Taipei, Taiwan; [Sasinka, Cenek] Masaryk Univ, Fac Arts, Div Informat &amp; Lib Studies, Brno, Czech Republic</t>
  </si>
  <si>
    <t>Mendel University in Brno; National Chengchi University; Masaryk University Brno</t>
  </si>
  <si>
    <t>Cenek, J (corresponding author), Mendel Univ Brno, Fac Reg Dev &amp; Int Studies, Dept Social Studies, Brno, Czech Republic.</t>
  </si>
  <si>
    <t>jiri.cenek@mendelu.cz</t>
  </si>
  <si>
    <t>Čeněk, Jiří/D-7919-2018; TSAI, JIE-LI/L-2341-2017; Šašinka, Čeněk/AAT-8643-2021; Šašinka, Čeněk/AAX-5558-2021</t>
  </si>
  <si>
    <t>Čeněk, Jiří/0000-0002-2543-5532; TSAI, JIE-LI/0000-0001-5413-4889; Šašinka, Čeněk/0000-0001-6319-5317;</t>
  </si>
  <si>
    <t>Ministry of Education, R. O. C. (Taiwan); Czech Science Foundation [GC19-09265J]</t>
  </si>
  <si>
    <t>Ministry of Education, R. O. C. (Taiwan); Czech Science Foundation(Grant Agency of the Czech Republic)</t>
  </si>
  <si>
    <t>The design of this research and data gathering conducted by JC in the Republic of China (Taiwan) were supported by a Short-Term Research Award subsidy of the Ministry of Education, R. O. C. (Taiwan; https://english.moe.gov.tw/cp-24-16836-FEE8B-1.html).Data gathering in the Czech Republic conducted by CS was supported by the Czech Science Foundation (GC19-09265J: The Influence of Socio-Cultural Factors and Writing Systems on the Perception and Cognition of Complex Visual Stimuli; https://gacr.cz/en/).The funders had no role in study design, data collection and analysis, decision to publish, or preparation of the manuscript.</t>
  </si>
  <si>
    <t>PUBLIC LIBRARY SCIENCE</t>
  </si>
  <si>
    <t>SAN FRANCISCO</t>
  </si>
  <si>
    <t>1160 BATTERY STREET, STE 100, SAN FRANCISCO, CA 94111 USA</t>
  </si>
  <si>
    <t>1932-6203</t>
  </si>
  <si>
    <t>PLoS One</t>
  </si>
  <si>
    <t>NOV 16</t>
  </si>
  <si>
    <t>e0242501</t>
  </si>
  <si>
    <t>10.1371/journal.pone.0242501</t>
  </si>
  <si>
    <t>OZ9VP</t>
  </si>
  <si>
    <t>WOS:000595266800029</t>
  </si>
  <si>
    <t>Kopeck, K; Hinojo-Lucena, FJ; Szotkowski, R; Gómez-García, G</t>
  </si>
  <si>
    <t>Kopeck, Kamil; Hinojo-Lucena, Francisco-Javier; Szotkowski, Rene; Gomez-Garcia, Gerardo</t>
  </si>
  <si>
    <t>Behaviour of young Czechs on the digital network with a special focus on YouTube. An analytical study</t>
  </si>
  <si>
    <t>CHILDREN AND YOUTH SERVICES REVIEW</t>
  </si>
  <si>
    <t>Internet; Children behaviour; Youtube; Digital risks; Cyberbullyng</t>
  </si>
  <si>
    <t>INTERNET ADDICTION; ADOLESCENTS; TEACHERS; STUDENTS; VIOLENCE; YOUTH</t>
  </si>
  <si>
    <t>With the advent of the Internet, young people make up the largest percentage of the Czech population who spend the most time interacting with the digital network and the various tools it offers. In order to find out what activity they carry out within the digital network, this research was undertaken, which aims to find out how young Czechs spend their time when they are using the digital network. To this end, 27,177 young Czechs between the ages of 7 and 18 were sampled. (n = 27,177). Specifically, the aim was to find out which websites they spent the most time on, the types of social networks they used, the nature of the content they viewed, as well as whether they had suffered any kind of ill-treatment through the digital network. The results of the descriptive analyses allowed to elucidate that: (1): the young participants make use of visual social networks, such as Youtube; (2) most of the content they consume is linked to funny videos, challenges or gameplays; (3) It is of great concern that a large part of the sample has been the victim of verbal insults or cases of personal account theft or has been the victim of distribution of personal images without prior consent. Based on these results, it is intended to establish the focus on the possible consequences of these findings, especially in establishing prevention measures that confront the cyberbullyng in view of the possible consequences.</t>
  </si>
  <si>
    <t>[Kopeck, Kamil; Szotkowski, Rene] Palacky Univ Olomouc, Fac Educ, Ctr Prevent Risky Virtual Commun, Olomouc, Czech Republic; [Hinojo-Lucena, Francisco-Javier; Gomez-Garcia, Gerardo] Univ Granada, Granada, Spain</t>
  </si>
  <si>
    <t>Palacky University Olomouc; University of Granada</t>
  </si>
  <si>
    <t>Gómez-García, G (corresponding author), Univ Granada, Fac Educ Sci, Campus Univ Cartuja S-N, Granada 18071, Spain.</t>
  </si>
  <si>
    <t>kamil.kopecky@upol.cz; fhinojo@ugr.es; szotkowski@upol.cz; gomezgarcia@ugr.es</t>
  </si>
  <si>
    <t>0190-7409</t>
  </si>
  <si>
    <t>1873-7765</t>
  </si>
  <si>
    <t>CHILD YOUTH SERV REV</t>
  </si>
  <si>
    <t>Child. Youth Serv. Rev.</t>
  </si>
  <si>
    <t>10.1016/j.childyouth.2020.105191</t>
  </si>
  <si>
    <t>Family Studies; Social Work</t>
  </si>
  <si>
    <t>NH5JW</t>
  </si>
  <si>
    <t>WOS:000564707100059</t>
  </si>
  <si>
    <t>Sedlácek, M; Sedova, K</t>
  </si>
  <si>
    <t>Sedlacek, Martin; Sedova, Klara</t>
  </si>
  <si>
    <t>Are student engagement and peer relationships connected to student participation in classroom talk?</t>
  </si>
  <si>
    <t>LEARNING CULTURE AND SOCIAL INTERACTION</t>
  </si>
  <si>
    <t>Dialogic teaching; Student talk; Student engagement; Relationship with peers</t>
  </si>
  <si>
    <t>COGNITIVE ENGAGEMENT; SCHOOL ENGAGEMENT; ACADEMIC-ACHIEVEMENT; SELF-EFFICACY; GIRLS; BOYS; SUPPORT; QUALITY; MIDDLE; MATH</t>
  </si>
  <si>
    <t>This study examined the relationship between student participation in classroom talk, student engagement, and student relationships with their peers in the classroom. The research was conducted with 639 participants, all Czech ninth-grade students. It was carried out through observations of language arts classes where the talk time of each student was recorded. Student engagement was assessed using student self-reports and peer relationships were measured through a sociometric inventory. Data analysis indicated that students' cognitive engagement and their influence among their peers reinforced participation in classroom talk. Social engagement and student likeability among peers, on the other hand, seemed to weaken student participation in classroom talk.</t>
  </si>
  <si>
    <t>[Sedlacek, Martin; Sedova, Klara] Masaryk Univ, Fac Arts, Dept Educ Sci, Ama Novaka 1, Brno 63900, Czech Republic</t>
  </si>
  <si>
    <t>Sedlácek, M (corresponding author), Masaryk Univ, Fac Arts, Dept Educ Sci, Ama Novaka 1, Brno 63900, Czech Republic.</t>
  </si>
  <si>
    <t>msedlace@phil.muni.cz</t>
  </si>
  <si>
    <t>Sedláček, Martin/K-7887-2013; Šeďová, Klára/M-2478-2019</t>
  </si>
  <si>
    <t>Sedláček, Martin/0000-0003-3481-454X; Šeďová, Klára/0000-0003-0301-9500</t>
  </si>
  <si>
    <t>Czech Science Foundation [GA17-03643S]</t>
  </si>
  <si>
    <t>This article is an output of the project On the Relationship between Characteristics of Classroom Discourse and Student Achievement (GA17-03643S) funded by the Czech Science Foundation.</t>
  </si>
  <si>
    <t>ELSEVIER SCI LTD</t>
  </si>
  <si>
    <t>THE BOULEVARD, LANGFORD LANE, KIDLINGTON, OXFORD OX5 1GB, OXON, ENGLAND</t>
  </si>
  <si>
    <t>2210-6561</t>
  </si>
  <si>
    <t>2210-657X</t>
  </si>
  <si>
    <t>LEARN CULT SOC INTER</t>
  </si>
  <si>
    <t>Learn. Cult. Soc. Interact.</t>
  </si>
  <si>
    <t>10.1016/j.lcsi.2020.100411</t>
  </si>
  <si>
    <t>NO0LL</t>
  </si>
  <si>
    <t>WOS:000569178700012</t>
  </si>
  <si>
    <t>Kollerová, L; Killen, M</t>
  </si>
  <si>
    <t>Kollerova, Lenka; Killen, Melanie</t>
  </si>
  <si>
    <t>An experimental study of teachers' evaluations regarding peer exclusion in the classroom</t>
  </si>
  <si>
    <t>BRITISH JOURNAL OF EDUCATIONAL PSYCHOLOGY</t>
  </si>
  <si>
    <t>adolescence; bullying; morality; peer exclusion; teachers</t>
  </si>
  <si>
    <t>RACIAL MINORITY; VICTIMIZATION; GENDER; DISCRIMINATION; ASSOCIATIONS; PREJUDICE; AMERICAN; STUDENTS; EXPECTATIONS; STEREOTYPES</t>
  </si>
  <si>
    <t>Background While research has documented negative social and academic consequences that occur when students experience peer exclusion, few studies have been conducted to investigate teachers' evaluations of peer exclusion. Aims This study investigated whether ethnic and gender biases enter teachers' evaluations of classroom peer exclusion that met criteria for bullying. Sample Teachers (N = 740; 77% female) of early and middle adolescents participated in the study. Participants were recruited from 118 elementary and secondary schools across the Czech Republic. Methods Using a between-subjects design, teachers evaluated a scenario of classroom peer exclusion initiated by majority ethnic (Czech) students. The scenarios varied contextual characteristics: target's ethnicity (majority Czech vs. minority Arab), target's gender, and excluders' gender. Results Analyses revealed several subtle contextual effects. Although teachers viewed exclusion as having a more negative impact for the fair treatment of Arab targets than for Czech targets, their reasoning about the wrongfulness of such exclusion was less focused on the moral concerns about fairness for Arab than for Czech targets. In contrast to girl targets, teachers were less concerned about the harmful impact on exclusion for boy targets when considering intervention. Excluders' gender had significant interactions with the target's gender on reasoning about wrongfulness of exclusion and the target's ethnicity for viewing exclusion as impairing the target's academic engagement. Conclusions The findings of subtle ethnic and gender biases underscore the need for research on teacher perspectives on peer exclusion and for training teachers how to address peer exclusion in the classroom across various contexts.</t>
  </si>
  <si>
    <t>[Kollerova, Lenka] Czech Acad Sci, Inst Psychol, Hybernska 8, Prague 11000, Czech Republic; [Killen, Melanie] Univ Maryland, Dept Human Dev &amp; Quantitat Methodol, College Pk, MD 20742 USA</t>
  </si>
  <si>
    <t>Czech Academy of Sciences; Institute of Psychology of the Czech Academy of Sciences; University System of Maryland; University of Maryland College Park</t>
  </si>
  <si>
    <t>Kollerová, L (corresponding author), Czech Acad Sci, Inst Psychol, Hybernska 8, Prague 11000, Czech Republic.</t>
  </si>
  <si>
    <t>kollerova@praha.psu.cas.cz</t>
  </si>
  <si>
    <t>Kollerová, Lenka/I-3619-2012</t>
  </si>
  <si>
    <t>Kollerová, Lenka/0000-0002-1050-454X; Killen, Melanie/0000-0002-6392-9373</t>
  </si>
  <si>
    <t>Czech Science Foundation [18-09443S]; Fulbright Commission in the Czech Republic under the Fulbright-Masaryk Grant; National Science Foundation grant, BCS [1728918]; Division Of Behavioral and Cognitive Sci; Direct For Social, Behav &amp; Economic Scie [1728918] Funding Source: National Science Foundation</t>
  </si>
  <si>
    <t>Czech Science Foundation(Grant Agency of the Czech Republic); Fulbright Commission in the Czech Republic under the Fulbright-Masaryk Grant; National Science Foundation grant, BCS; Division Of Behavioral and Cognitive Sci; Direct For Social, Behav &amp; Economic Scie(National Science Foundation (NSF)NSF - Directorate for Social, Behavioral &amp; Economic Sciences (SBE))</t>
  </si>
  <si>
    <t>This study was supported by the Czech Science Foundation under Grant Number #18-09443S and by the Fulbright Commission in the Czech Republic under the Fulbright-Masaryk Grant awarded to the first author. The second author was supported by a National Science Foundation grant, BCS#1728918.</t>
  </si>
  <si>
    <t>0007-0998</t>
  </si>
  <si>
    <t>2044-8279</t>
  </si>
  <si>
    <t>BRIT J EDUC PSYCHOL</t>
  </si>
  <si>
    <t>Br. J. Educ. Psychol.</t>
  </si>
  <si>
    <t>10.1111/bjep.12373</t>
  </si>
  <si>
    <t>AUG 2020</t>
  </si>
  <si>
    <t>QM1WA</t>
  </si>
  <si>
    <t>Green Accepted</t>
  </si>
  <si>
    <t>WOS:000554669800001</t>
  </si>
  <si>
    <t>Novotny, J; Fertrová, M; Jungwiertová, L</t>
  </si>
  <si>
    <t>Novotny, Josef; Fertrova, Marie; Jungwiertova, Lucie</t>
  </si>
  <si>
    <t>Postgraduate migration behaviour of international university students supported from the Czech Development Cooperation scholarships</t>
  </si>
  <si>
    <t>POPULATION SPACE AND PLACE</t>
  </si>
  <si>
    <t>Czechia; international scholarships; international students; migration behaviour; theory of planned behaviour</t>
  </si>
  <si>
    <t>INTENTIONS; COUNTRY; INTEGRATION; RETURN; HOME; PARTICIPATION; IMMIGRATION; PROGRAMS; STAY</t>
  </si>
  <si>
    <t>The development impacts of international scholarships for students from the Global South are most commonly understood through the expansion of human capital in the students' home countries for which the scholars' return analysed in this paper represents a key prerequisite. Utilising the theory of planned behaviour, this paper examines factors influencing the plans to return and actual postgraduation migration behaviour of 430 grantees of the Czech scholarship programme financed from the official development aid. One half of the current grantees reported plan to return, and only the 31% of alumni respondents actually returned suggesting a risk of brain drain. We found that economic integration rather than perceived sociocultural integration influences migration decision making of international students. We show how the propensity to return to scholars' home countries can be estimated from cross-sectional data. A graphical path model was developed, which helps to understand drivers of postgraduate migration behaviour of international students.</t>
  </si>
  <si>
    <t>[Novotny, Josef] Charles Univ Prague, Fac Sci, Dept Social Geog &amp; Reg Dev, Prague, Czech Republic; [Fertrova, Marie; Jungwiertova, Lucie] EDREO Sro, Prague, Czech Republic</t>
  </si>
  <si>
    <t>Novotny, J (corresponding author), Charles Univ Prague, Fac Sci, Dept Social Geog &amp; Reg Dev, Prague, Czech Republic.</t>
  </si>
  <si>
    <t>pepino@natur.cuni.cz</t>
  </si>
  <si>
    <t>Novotny, Josef/B-2691-2013</t>
  </si>
  <si>
    <t>Novotny, Josef/0000-0001-9556-7162</t>
  </si>
  <si>
    <t>1544-8444</t>
  </si>
  <si>
    <t>1544-8452</t>
  </si>
  <si>
    <t>POPUL SPACE PLACE</t>
  </si>
  <si>
    <t>Popul. Space Place.</t>
  </si>
  <si>
    <t>e2361</t>
  </si>
  <si>
    <t>10.1002/psp.2361</t>
  </si>
  <si>
    <t>JUN 2020</t>
  </si>
  <si>
    <t>Demography; Geography</t>
  </si>
  <si>
    <t>OL3MA</t>
  </si>
  <si>
    <t>WOS:000541429600001</t>
  </si>
  <si>
    <t>Dvoulety, O; Orel, M</t>
  </si>
  <si>
    <t>Dvoulety, Ondrej; Orel, Marko</t>
  </si>
  <si>
    <t>Determinants of solo and employer entrepreneurship in Visegrad countries: findings from the Czech Republic, Hungary, Poland and Slovakia</t>
  </si>
  <si>
    <t>JOURNAL OF ENTERPRISING COMMUNITIES-PEOPLE AND PLACES IN THE GLOBAL ECONOMY</t>
  </si>
  <si>
    <t>L26; L53; P42; Self-employment; European Survey on Working Conditions (EWCS); Individual determinants of entrepreneurship; Job creators; Solo self-employed individuals; Visegrad group; Czech Republic; Hungary; Slovakia; Poland</t>
  </si>
  <si>
    <t>SELF-EMPLOYMENT; GIG ECONOMY; EDUCATION; BUSINESS; POLICY; PERFORMANCE; INTENTIONS; STUDENTS; DRIVERS; GROWTH</t>
  </si>
  <si>
    <t>Purpose This study aims to extend the existing body of literature on the individual-level determinants of self-employed persons with (employer entrepreneurs) and without employees (solo self-employed individuals) from the perspective of four post-communist economies (i.e. Czech Republic, Hungary, Poland and Slovakia). Design/methodology/approach The methodological approach is based on the three harmonised waves (2005, 2010 and 2015) of the European Survey on Working Conditions (EWCS). Multi-variate logistic regression models are used to determine the individual-level differences among employees, solo self-employed individuals and job creators in the selected group of countries. Findings The results show significant differences among employees, solo self-employed individuals and job creators, especially when it comes to the role of age, gender, education, previous experience, number of working hours and their determination. Job creators in Visegrad countries have, on average, more years of experience, and higher levels of education (tertiary), than wage-employees. Research limitations/implications This study provides a series of recommendations for future research on the role of family- and household-related characteristics, entrepreneurship-specific education and migration background. Originality/value The previous research on individual determinants of entrepreneurial engagement in Visegrad region was mainly based on the data from the Global Entrepreneurship Monitor. This study offers a novel perspective based on the EWCS data.</t>
  </si>
  <si>
    <t>[Dvoulety, Ondrej; Orel, Marko] Univ Econ, Dept Entrepreneurship, Prague, Czech Republic</t>
  </si>
  <si>
    <t>Prague University of Economics &amp; Business</t>
  </si>
  <si>
    <t>Dvoulety, O (corresponding author), Univ Econ, Dept Entrepreneurship, Prague, Czech Republic.</t>
  </si>
  <si>
    <t>ondrej.dvoulety@vse.cz; marko.orel@vse.cz</t>
  </si>
  <si>
    <t>Orel, Marko/AAI-8963-2020; Dvouletý, Ondřej/F-5845-2018</t>
  </si>
  <si>
    <t>Orel, Marko/0000-0002-1931-7310; Dvouletý, Ondřej/0000-0001-9151-2033</t>
  </si>
  <si>
    <t>Internal Grant Agency of the Faculty of Business Administration, University of Economics, Prague [IP300040]</t>
  </si>
  <si>
    <t>Internal Grant Agency of the Faculty of Business Administration, University of Economics, Prague</t>
  </si>
  <si>
    <t>This work was supported by the Internal Grant Agency of the Faculty of Business Administration, University of Economics, Prague under no. IP300040.</t>
  </si>
  <si>
    <t>EMERALD GROUP PUBLISHING LTD</t>
  </si>
  <si>
    <t>BINGLEY</t>
  </si>
  <si>
    <t>HOWARD HOUSE, WAGON LANE, BINGLEY BD16 1WA, W YORKSHIRE, ENGLAND</t>
  </si>
  <si>
    <t>1750-6204</t>
  </si>
  <si>
    <t>1750-6212</t>
  </si>
  <si>
    <t>J ENTERP COMMUNITIES</t>
  </si>
  <si>
    <t>J. Enterp. Communities</t>
  </si>
  <si>
    <t>JUL 16</t>
  </si>
  <si>
    <t>10.1108/JEC-04-2020-0052</t>
  </si>
  <si>
    <t>Business</t>
  </si>
  <si>
    <t>MS5SR</t>
  </si>
  <si>
    <t>WOS:000539590400001</t>
  </si>
  <si>
    <t>Richterova, D; Pesta, M; Telepneva, N</t>
  </si>
  <si>
    <t>Richterova, Daniela; Pesta, Mikulas; Telepneva, Natalia</t>
  </si>
  <si>
    <t>Banking on Military Assistance: Czechoslovakia's Struggle for Influence and Profit in the Third World 1955-1968*</t>
  </si>
  <si>
    <t>INTERNATIONAL HISTORY REVIEW</t>
  </si>
  <si>
    <t>Military assistance; arms trade; secrecy; Czechoslovakia; Third World</t>
  </si>
  <si>
    <t>EGYPTIAN ARMS DEAL; COLD-WAR; SOVIET; CHALLENGE; POLITICS; STATE</t>
  </si>
  <si>
    <t>In the 1950s, Czechoslovakia launched an ambitious program of military assistance to countries in Africa, Asia and Latin America. Driven by the desire to obtain political influence and hard currency, the program involved the delivery of arms, military technology, and training to select clients. However, Czechoslovakia faced many challenges, as the country struggled to offer quality training to Third World partners and to control foreign soldiers who often challenged military discipline and social order. Moreover, Prague also struggled to make the program commercially viable, as arms sales and student numbers dropped in the early 1960s. This paper reconstructs the inception, structure, operational challenges, and debates surrounding the key objectives of the Czechoslovak military training program for the Third World in the 1950s and 1960s. In particular, it focuses on the 'tug of war' waged by key stakeholders running the assistance program, which set political and geopolitical interests against commercial gain. By interrogating the challenges of Czechoslovakia's military assistance programs to the Third World, this paper provides a rare insight into Prague's foreign policy at a crucial juncture, when it fashioned a new, activist role in the Third World. It challenges the assumption that this highly sensitive area of Czechoslovak foreign policy was defined either by politics or by commercial interests, rather arguing that it was shaped by a constant struggle between these two often competing priorities.</t>
  </si>
  <si>
    <t>[Richterova, Daniela] Brunel Univ, Hist &amp; Polit Div, London, England; [Pesta, Mikulas] Charles Univ Prague, Fac Arts, Inst Global Hist, Prague, Czech Republic; [Telepneva, Natalia] Univ Strathclyde, Fac Humanities &amp; Social Sci, Glasgow, Lanark, Scotland</t>
  </si>
  <si>
    <t>Brunel University; Charles University Prague; University of Strathclyde</t>
  </si>
  <si>
    <t>Richterova, D (corresponding author), Brunel Univ, Hist &amp; Polit Div, London, England.</t>
  </si>
  <si>
    <t>daniela.richterova@brunel.ac.uk</t>
  </si>
  <si>
    <t>Telepneva, Natalia/AAR-4264-2021; Telepneva, Natalia/AAG-3122-2021</t>
  </si>
  <si>
    <t>Telepneva, Natalia/0000-0001-7851-3066; Pesta, Mikulas/0000-0002-6817-5101</t>
  </si>
  <si>
    <t>UKRI [MR/S034412/1] Funding Source: UKRI</t>
  </si>
  <si>
    <t>UKRI(UK Research &amp; Innovation (UKRI))</t>
  </si>
  <si>
    <t>0707-5332</t>
  </si>
  <si>
    <t>1949-6540</t>
  </si>
  <si>
    <t>INT HIST REV</t>
  </si>
  <si>
    <t>Int. Hist. Rev.</t>
  </si>
  <si>
    <t>JAN 2</t>
  </si>
  <si>
    <t>10.1080/07075332.2020.1763422</t>
  </si>
  <si>
    <t>MAY 2020</t>
  </si>
  <si>
    <t>PS4NZ</t>
  </si>
  <si>
    <t>Green Accepted, Green Submitted</t>
  </si>
  <si>
    <t>WOS:000533748500001</t>
  </si>
  <si>
    <t>Jovanovic, V</t>
  </si>
  <si>
    <t>Jovanovic, Vladan</t>
  </si>
  <si>
    <t>A Contribution to the Biography of Edo Markovic (1885-1939)</t>
  </si>
  <si>
    <t>CASOPIS ZA SUVREMENU POVIJEST</t>
  </si>
  <si>
    <t>Unspecified</t>
  </si>
  <si>
    <t>Edo Markovic; Privileged Export Society (PRIZAD); Kingdom of Yugoslavia; grain and opium export; Freemasons and Rotarians</t>
  </si>
  <si>
    <t>Using archival data, press articles, and historiographical and memoir literature, this paper reconstructs biographical details from the life of Edo Markovic, agronomist, civil servant, member of the National Council of Slovenes, Croats, and Serbs, Rotary Club activist, and general manager of the state monopoly company for the purchase and export of agricultural produce. The life philosophy of Edo Markovic, which could be described in brief as opposition to inertia and authority, led him from his early childhood into temptations, which he overcame by following his intuition. They included identity dilemmas, education, political experimentation, and a principled determination to 'serve the homeland, not the government'. Thanks to the organisational skills he displayed during World War I, his later banking career, the international reputation he enjoyed in the highest Freemason and Rotary circles, the crown of which was his position in the League of Nations, he acted more like an expert than a politician. Even though he was a member of several political organisations, he continued to adhere to the ideology of his old company, grown from the Croatian-Serbian Coalition. His Rotary enthusiasm outweighed the dashed hopes about the future of the Yugoslav state, and contributed to a sort of internal escapism and turn towards international activism. The affinity of Markovic's children for left-wing ideas, despite their material status, was certainly fostered by the opinions of their father, who afforded them a comprehensive education, thus allowing them to independently form their views on how the Russian Revolution went astray, the consequences of the Nazi rise to power, and the characteristics of Anglo-Saxon civilisation. The close links of Edo Markovic with Czechoslovakia were the consequence of inter-Rotary cooperation, his loyalty to the concept of the Little Entente, and his promotion of the controversial Yugoslav-Czechoslovak 'grain arrangements', for which he was often criticised. The high social standing of Edo Markocic was not immanent to the agrarian topics that he was preoccupied with from his student days until his death. However, his radical idea about the emancipation of national agriculture from foreign markets through the industrialisation of passive areas and the exploitation of their natural resources exposed him to accusations of 'agrarian defeatism' and treason. Apart from complaints about his staff policy, extravagance, and compulsive hoarding of war reserves, the sources used do not point towards any financial malfeasance on his part, which his predecessors at the head of the Privileged Export Society (PRIZAD) were notorious for. Indeed, due to his Jewish ancestry, Markovic was subjected to additional attacks in the press, which, generalising his affiliation to the stratum of 'Austro-Hungarian banking masters', futilely attempted to discredit him regarding the purchase and export of grain and opium. Unlike his conflict with national interest groups, which was the consequence of his compliance with American demands for a more restrictive opium policy, Markovic's 'lack of tact', based on his political and ethical beliefs, made him an unreliable partner of the Yugoslav military command on the eve of the new war and a hinderance in the German 'supplementary economic area'. If the official version of his murder is to be believed, Edo Markovic died because he had raised his daughters in the spirit of liberalism, which eventually led to their active support of the Communists, and provoked the police raid in which he was killed. On the other hand, Markovic, as a Freemason, Rotarian, 'Christianised Jew', anglophile, and opponent of economic cooperation with the Third Reich, was a perfect target for Nazi Germany, whose intelligence service had successfully infiltrated Yugoslavia. In both cases, Edo Markovic became a victim of that which had preoccupied him from his earliest days, but which he had simultaneously avoided - politics.</t>
  </si>
  <si>
    <t>[Jovanovic, Vladan] Inst Noviju Istoriju Srbije, Belgrade, Serbia</t>
  </si>
  <si>
    <t>Jovanovic, V (corresponding author), Inst Noviju Istoriju Srbije, Belgrade, Serbia.</t>
  </si>
  <si>
    <t>vladanjovanovicc@gmail.com</t>
  </si>
  <si>
    <t>Jovanovic, Vladan/0000-0002-3323-516X</t>
  </si>
  <si>
    <t>HRVATSKI INST POVIJEST</t>
  </si>
  <si>
    <t>ZAGREB</t>
  </si>
  <si>
    <t>OPATICKA 10, ZAGREB, 10000, CROATIA</t>
  </si>
  <si>
    <t>0590-9597</t>
  </si>
  <si>
    <t>1848-9079</t>
  </si>
  <si>
    <t>CAS SUVREM POVIJ</t>
  </si>
  <si>
    <t>Cas. Suvrem. Povij.</t>
  </si>
  <si>
    <t>10.22586/csp.v52i1.10015</t>
  </si>
  <si>
    <t>KY7YD</t>
  </si>
  <si>
    <t>WOS:000522787900007</t>
  </si>
  <si>
    <t>Mudrák, J; Zábrodská, K; Takács, L</t>
  </si>
  <si>
    <t>Mudrak, Jiri; Zabrodska, Katerina; Takacs, Lea</t>
  </si>
  <si>
    <t>Systemic Approach to the Development of Reading Literacy: Family Resources, School Grades, and Reading Motivation in Fourth-Grade Pupils</t>
  </si>
  <si>
    <t>reading literacy; learning; cognitive development; achievement motivation; family environment; structural equation modeling; PIRLS; Czech Republic</t>
  </si>
  <si>
    <t>CUMULATIVE ADVANTAGE; EDUCATIONAL INEQUALITIES; FIT INDEXES; GIFTEDNESS; MODEL; PERFECTIONISM; INTELLIGENCE; STUDENTS; IQ</t>
  </si>
  <si>
    <t>The successful early acquisition of reading literacy represents a crucial learning process determining the further course of academic development (Stanovich, 2009). During this process, interactions between children and their proximal social environment are of utmost importance. Therefore, we introduce a systemic framework for the development of learning potential (e.g., Mudrak et al., 2019a, b; Ziegler and Stoeger, 2017) and explore the interactions between the social and motivational processes associated with reading literacy development in school-age children. We base our analysis on a representative Czech sample of fourth-grade pupils involved in the Progress in International Reading Literacy study (PIRLS, Martin et al., 2017). On the basis of the systemic framework, we hypothesized hierarchical relationships among family socioeconomic status, related developmental resources (including parental support, expectations, and reading resources), children's reading motivation (including reading engagement and reading confidence), and manifested learning outcomes (including school grades and reading competence). We implemented three structural equation models to test the hypothesized relationships. The first model tested the direct effect of developmental resources on reading competence. The second model included the motivational variables as mediators between resources and competence. The third model included school grades as mediators between resources and motivational variables. Our analyses indicated the good fit of the proposed models. The final model explained 37.8% of the variance in children's school grades and 46.5% of the variance in reading literacy test scores (compared to 34.8% in the first model). Moreover, parental socioeconomic status was strongly associated with parental expectations, which were associated with reading confidence, partially through the effect of parental expectations on children's school grades. Reading confidence was the main predictor of reading literacy within the model, followed by the direct effects of parental resources. The results illustrate complex processes through which the family environment affects the development of learning competencies such as reading literacy by providing children with the relevant social and material resources associated with their motivation and school outcomes. We discuss some of the reasons that these relationships may take place and consider their implications for educational practice.</t>
  </si>
  <si>
    <t>[Mudrak, Jiri] Charles Univ Prague, Prague, Czech Republic; [Zabrodska, Katerina; Takacs, Lea] Charles Univ Prague, Fac Arts, Prague, Czech Republic</t>
  </si>
  <si>
    <t>Charles University Prague; Charles University Prague</t>
  </si>
  <si>
    <t>Mudrák, J (corresponding author), Charles Univ Prague, Prague, Czech Republic.;Zábrodská, K (corresponding author), Charles Univ Prague, Fac Arts, Prague, Czech Republic.</t>
  </si>
  <si>
    <t>jiri.mudrak@ff.cuni.cz; katerina.zabrodska@ff.cuni.cz</t>
  </si>
  <si>
    <t>Zabrodska, Katerina/H-4742-2014</t>
  </si>
  <si>
    <t>Takacs, Lea/0000-0002-8137-026X; Zabrodska, Katerina/0000-0002-5600-7063</t>
  </si>
  <si>
    <t>European Regional Development Fund-Project Creativity and Adaptability as Conditions of the Success of Europe in an Interrelated World [CZ.02.1.01/0.0/0.0/16_019/0000734]</t>
  </si>
  <si>
    <t>European Regional Development Fund-Project Creativity and Adaptability as Conditions of the Success of Europe in an Interrelated World</t>
  </si>
  <si>
    <t>This work was supported by the European Regional Development Fund-Project Creativity and Adaptability as Conditions of the Success of Europe in an Interrelated World (No. CZ.02.1.01/0.0/0.0/16_019/0000734).</t>
  </si>
  <si>
    <t>FEB 20</t>
  </si>
  <si>
    <t>10.3389/fpsyg.2020.00037</t>
  </si>
  <si>
    <t>LC3GU</t>
  </si>
  <si>
    <t>WOS:000525214100001</t>
  </si>
  <si>
    <t>Belas, J; Gavurova, B; Machova, V; Mikolas, Z</t>
  </si>
  <si>
    <t>Belas, J.; Gavurova, B.; Machova, V; Mikolas, Z.</t>
  </si>
  <si>
    <t>SELECTED FACTORS OF CORPORATE MANAGEMENT IN SMEs SECTOR</t>
  </si>
  <si>
    <t>POLISH JOURNAL OF MANAGEMENT STUDIES</t>
  </si>
  <si>
    <t>small and medium-sized enterprises; human resources; participative management style; company management; employee motivation</t>
  </si>
  <si>
    <t>FULL OPERATING CYCLE; BUSINESS ENVIRONMENT; FINANCIAL LITERACY; PERFORMANCE; DETERMINANTS; INNOVATION; STUDENTS; QUALITY; FIRMS</t>
  </si>
  <si>
    <t>The study aims to define and present important factors affecting the quality of company management in the SMEs sector. Within the realized research, the authors focused on small and medium-sized enterprises (SMEs) in the Czech Republic and Slovak Republic. In the CR, the data from 454 companies were obtained, and from 368 companies in Slovakia. For data processing, chi-squared test and Z-score were used. The research results provided interesting findings. It has been found that entrepreneurs spend a lot of time doing their business activities, since about 70% of entrepreneurs in both countries confirmed that they spend more than 8 hours a day doing their business activities. On the other hand, the authors' assumptions were not confirmed, as higher intensity in entrepreneurship had been expected. An interesting finding was that larger and older companies more intensively agreed with the statement ST1 - they work intensively in their business (management). About three quarters of the entrepreneurs interviewed stated that they apply the participative management style. Based on the results, it can be stated that larger companies, older companies, and university-educated entrepreneurs largely apply this management style. The research has shown that entrepreneurs greatly appreciate people in their enterprises, which is more clearly evident in older companies than in younger companies. A large proportion of entrepreneurs pay considerable attention to regular employee evaluation and try to motivate them to apply innovative workflows.</t>
  </si>
  <si>
    <t>[Belas, J.; Gavurova, B.] Tomas Bata Univ Zlin, Fac Management &amp; Econ, Zlin, Czech Republic; [Machova, V] Univ Econ, Fac Business Adm, Prague, Czech Republic; [Mikolas, Z.] Univ Entrepreneurship &amp; Law, Prague, Czech Republic</t>
  </si>
  <si>
    <t>Tomas Bata University Zlin; Prague University of Economics &amp; Business</t>
  </si>
  <si>
    <t>Belas, J (corresponding author), Tomas Bata Univ Zlin, Fac Management &amp; Econ, Zlin, Czech Republic.</t>
  </si>
  <si>
    <t>belas@utb.cz; gavurova@utb.cz; machova@mail.vstecb.cz; zdenek.mikolas@vspp.cz</t>
  </si>
  <si>
    <t>Machová, Veronika/AAF-9612-2021; Gavurová, Beáta/N-9159-2018; Belas, Jaroslav/AGS-6813-2022; Mikolas, Zdenek/AAI-5327-2021</t>
  </si>
  <si>
    <t>Machová, Veronika/0000-0001-5479-6655; Gavurová, Beáta/0000-0002-0606-879X; Belas, Jaroslav/0000-0002-5900-997X;</t>
  </si>
  <si>
    <t>CZESTOCHOWA UNIV TECHNOLOGY</t>
  </si>
  <si>
    <t>FAC MANAGEMENT, UL ARMII KRAJOWEJ 19B, CZESTOCHOWA, 42-201, POLAND</t>
  </si>
  <si>
    <t>2081-7452</t>
  </si>
  <si>
    <t>POL J MANAG STUD</t>
  </si>
  <si>
    <t>Pol. J. Manag. Stud.</t>
  </si>
  <si>
    <t>10.17512/pjms.2020.21.1.09</t>
  </si>
  <si>
    <t>Management</t>
  </si>
  <si>
    <t>NZ6LV</t>
  </si>
  <si>
    <t>WOS:000577218300009</t>
  </si>
  <si>
    <t>Belas, J; Cepel, M; Gavurova, B; Kmecova, I</t>
  </si>
  <si>
    <t>Belas, Jaroslav; Cepel, Martin; Gavurova, Beata; Kmecova, Iveta</t>
  </si>
  <si>
    <t>IMPACT OF SOCIAL FACTORS ON FORMATION OF BUSINESS ENVIRONMENT FOR SMES</t>
  </si>
  <si>
    <t>ECONOMICS &amp; SOCIOLOGY</t>
  </si>
  <si>
    <t>small and medium-sized enterprises; business environment; social factors; family environment; media environment; advantages of entrepreneurship</t>
  </si>
  <si>
    <t>UNIVERSITY-STUDENTS; ENTREPRENEURSHIP; DETERMINANTS; SATISFACTION; INSTITUTIONS; MANAGEMENT; LIFE</t>
  </si>
  <si>
    <t>The objective of this article was to identify the important social factors influencing the quality of business environment for small and medium-sized enterprises (SMEs), to quantify their intensity, and compare the differences between Czech Republic (CR) and Slovak Republic (SR). In this context, empirical research was conducted on SMEs in Czech Republic and Slovakia. Within this research, data from 312 SMEs in CR and 329 SMEs in Slovakia were obtained. For data processing, chi-squared test and Z-score were used. The research results brought interesting findings. Entrepreneurs in both countries have negatively assessed the attitude of politicians, public opinion, and media to their business activities. They see the positive impact of family environment on business activities. They particularly appreciate the support and help they get from the family. It follows that family environment is motivating but not with the expected intensity. A surprising fact is that entrepreneurs do not agree than in general, entrepreneurs possess more money and better social status. Entrepreneurship is associated with better professional growth, interesting work opportunities, and full use of own skills. The research has confirmed the existence of significant differences in evaluating the defined factors in both countries.</t>
  </si>
  <si>
    <t>[Belas, Jaroslav; Gavurova, Beata] Tomas Bata Univ Zlin, Ctr Appl Econ Res, Zlin, Czech Republic; [Cepel, Martin] Pan European Univ, Bratislava, Slovakia; [Kmecova, Iveta] Inst Technol &amp; Business Ceske Budejovice, Ceske Budejovice, Czech Republic</t>
  </si>
  <si>
    <t>Tomas Bata University Zlin; Pan-European University; Institute of Technology &amp; Business, Ceske Budejovice</t>
  </si>
  <si>
    <t>Belas, J (corresponding author), Tomas Bata Univ Zlin, Ctr Appl Econ Res, Zlin, Czech Republic.</t>
  </si>
  <si>
    <t>belas@utb.cz; martin.cepel@paneurouni.com; gavurova@utb.cz; kmecova@mail.vstecb.cz</t>
  </si>
  <si>
    <t>Kmecova, Iveta/GYU-7650-2022; Gavurová, Beáta/N-9159-2018; Belas, Jaroslav/AGS-6813-2022</t>
  </si>
  <si>
    <t>Kmecova, Iveta/0000-0002-3681-5880; Gavurová, Beáta/0000-0002-0606-879X; Belas, Jaroslav/0000-0002-5900-997X</t>
  </si>
  <si>
    <t>Research and Development Agency GA AA [21/2020]</t>
  </si>
  <si>
    <t>Research and Development Agency GA AA</t>
  </si>
  <si>
    <t>The research was supported by the Research and Development Agency GA AA under the contract No. 21/2020: Management, business risk and the firm bankruptcy in the segment of SMEs.</t>
  </si>
  <si>
    <t>CENTER SOCIOLOGICAL RESEARCH</t>
  </si>
  <si>
    <t>SZCZECIN</t>
  </si>
  <si>
    <t>BOLESLAWA SMIALEGO STR 22-27, SZCZECIN, 70-347, POLAND</t>
  </si>
  <si>
    <t>2071-789X</t>
  </si>
  <si>
    <t>2306-3459</t>
  </si>
  <si>
    <t>ECON SOCIOL</t>
  </si>
  <si>
    <t>Econ. Sociol.</t>
  </si>
  <si>
    <t>10.14254/2071-789X.2020/13-4/17</t>
  </si>
  <si>
    <t>PL3AW</t>
  </si>
  <si>
    <t>WOS:000602999900016</t>
  </si>
  <si>
    <t>Brestovansky, M</t>
  </si>
  <si>
    <t>Brestovansky, Martin</t>
  </si>
  <si>
    <t>Relations between the teacher - student relationship and school achievement: the attachment and motivation perspectives</t>
  </si>
  <si>
    <t>CESKOSLOVENSKA PSYCHOLOGIE</t>
  </si>
  <si>
    <t>teacher-student relationship; school achievement; attachment theory; self-determination theory</t>
  </si>
  <si>
    <t>SELF-DETERMINATION THEORY; CHILD RELATIONSHIPS; PEER RELATIONSHIPS; ELEMENTARY-SCHOOL; MIDDLE SCHOOL; CLASSROOM; ENGAGEMENT; COMPETENCE; AUTONOMY; SUPPORT</t>
  </si>
  <si>
    <t>Czech and Slovak educational systems stand at the doorstep of the fundamental reforms, accentuating the development of psychosocial qualities of all stakeholders engaged in education as determinants of a successful educational process. The narrative review focuses on research studies conducted since 2001, based on the paradigm of attachment and motivational theories of self-determination. Paper provides an overview of how the concept of school achievement and the individual key constructs of the teacher-student relationship are operationalized (closeness, conflict, relatedness, autonomy support, structure). It discusses main conclusions of the most significant studies in this area, as well as some inconsistent results and methodological problems. After rigorous impact and content selection, the review includes 17 empirical studies. Finally, specific current research challenges in the field are considered.</t>
  </si>
  <si>
    <t>[Brestovansky, Martin] Trnavska Univ, Priemyselna 4, Trnava 91843, Slovenia</t>
  </si>
  <si>
    <t>Brestovansky, M (corresponding author), Trnavska Univ, Priemyselna 4, Trnava 91843, Slovenia.</t>
  </si>
  <si>
    <t>martin.brestovansky@truni.sk</t>
  </si>
  <si>
    <t>ACADEMIA</t>
  </si>
  <si>
    <t>PRAGUE 1</t>
  </si>
  <si>
    <t>PUBL HOUSE CZECH ACAD SCI VODICKOVA 40, PRAGUE 1 112 29, CZECH REPUBLIC</t>
  </si>
  <si>
    <t>0009-062X</t>
  </si>
  <si>
    <t>1804-6436</t>
  </si>
  <si>
    <t>CESK PSYCHOL</t>
  </si>
  <si>
    <t>Cesk. Psychol.</t>
  </si>
  <si>
    <t>PU0MD</t>
  </si>
  <si>
    <t>WOS:000609001800004</t>
  </si>
  <si>
    <t>Gasková, J</t>
  </si>
  <si>
    <t>Gaskova, J.</t>
  </si>
  <si>
    <t>SERVANT LEADERSHIP AND ITS RELATION TO WORK PERFORMANCE</t>
  </si>
  <si>
    <t>CENTRAL EUROPEAN BUSINESS REVIEW</t>
  </si>
  <si>
    <t>servant leadership; work performance; organisational citizenship behaviour</t>
  </si>
  <si>
    <t>BEHAVIOR</t>
  </si>
  <si>
    <t>Servant leadership has been anchored in academia on the international level during recent years. However, there is a lack of studies within the Central European region. The aim of this study is to review the concept of servant leadership and examine its relation to work performance. The focus is placed on the supervisor's servant leadership and their relationship with subordinate's in-role and extra-role work performance. Data were collected via a self-report questionnaire based on validated and adapted scales. The sample included 106 Master students of a standard Management program at the University of Economics, Prague (VSE) who have a job of 20 hours a week and more. Regression analysis showed a positive and significant relationship between supervisor's servant leadership and both subordinate's in-role and extra-role work performance. On the level of individual dimensions of servant leadership, only empowering showed to be positively and significantly related to work performance. Results suggest that working business students appreciate when supervisor provides them with responsibility and autonomy. The implications are limited due to the design of the study and the nature of the data. Organisations would benefit from the adoption of servant leadership if they aim to create an environment supportive for both in-role and extra-role work performance. Implications for Central European audience: Servant leadership is a viable concept used and researched worldwide. Its factorial structure was supported in the Czech context, and it provides a base for future research. Servant leadership might offer a convenient roadmap to accommodate work expectations of millennials and Gen Z from Central European region, e.g. servant leadership behaviour creating value for the community aligns with their expectation business leaders take responsibility for societal needs.</t>
  </si>
  <si>
    <t>[Gaskova, J.] Univ Econ Prague, Fac Business Adm, Dept Managerial Psychol &amp; Sociol, Nam W Churchilla 1938-4, Prague 13067 3, Zizkov, Czech Republic</t>
  </si>
  <si>
    <t>Gasková, J (corresponding author), Univ Econ Prague, Fac Business Adm, Dept Managerial Psychol &amp; Sociol, Nam W Churchilla 1938-4, Prague 13067 3, Zizkov, Czech Republic.</t>
  </si>
  <si>
    <t>jana.gaskova@vse.cz</t>
  </si>
  <si>
    <t>Silva, Gleibson/AAA-8482-2021; Silva, Gleibson/HPF-3674-2023</t>
  </si>
  <si>
    <t>Silva, Gleibson/0000-0003-0945-2567; Silva, Gleibson/0000-0003-0945-2567</t>
  </si>
  <si>
    <t>Internal Grant Agency of the University of Economics, Prague [F3/24/2016]</t>
  </si>
  <si>
    <t>Internal Grant Agency of the University of Economics, Prague</t>
  </si>
  <si>
    <t>The study was supported by the Internal Grant Agency of the University of Economics, Prague, as a part of project number F3/24/2016.</t>
  </si>
  <si>
    <t>UNIV ECONOMICS-PRAGUE</t>
  </si>
  <si>
    <t>PRAGUE 3</t>
  </si>
  <si>
    <t>OECONOMICA PUBL, NAM W CHIRCHILLA 4, PRAGUE 3, CZ-130 67, CZECH REPUBLIC</t>
  </si>
  <si>
    <t>1805-4862</t>
  </si>
  <si>
    <t>CENT EUR BUS REV</t>
  </si>
  <si>
    <t>Cent. Eur. Bus. Rev.</t>
  </si>
  <si>
    <t>10.18267/j.cebr.236</t>
  </si>
  <si>
    <t>MM2XC</t>
  </si>
  <si>
    <t>WOS:000550018700002</t>
  </si>
  <si>
    <t>Kovalev, M</t>
  </si>
  <si>
    <t>Kovalev, M.</t>
  </si>
  <si>
    <t>Towards the History of an Emigre Career: Ichthyologist Boris Sergeevich Kostomarov (1897-1974) in Interwar Czechoslovakia</t>
  </si>
  <si>
    <t>ISTORIYA-ELEKTRONNYI NAUCHNO-OBRAZOVATELNYI ZHURNAL</t>
  </si>
  <si>
    <t>B. S. Kostomarov; Czechoslovakia; Russian intellectual presence; history of science; history of biology; ichthyology; hydrobiology</t>
  </si>
  <si>
    <t>Based on previously unknown archival materials and published sources, the intellectual biography of an ichthyologist, Professor B. S. Kostomarov (1897-1974) is reconstruct in this article. He was working in Czechoslovakia, in Brno, most of his life, contributing a noticeable mark in the history of biological science and at the same time in social and political life. The focus of article is on the paradoxes of the fate of a scientist who was managing to be as a volunteer in the Denikin army, and the organizer of a democratic student group in the Masaryk First Republic, and an active member of the Communist Party of Czechoslovakia. The article describes the role of B. S. Kostomarov in the history of Czechoslovak biological science. The article discusses his personal and business contacts with leading Czechoslovak scientists, his role in organizing field measurements, his experience in the creation and operation of research stations, and the importance of his applied research. Scientific activity of B.S. Kostomarov is examined from the standpoint of intellectual paradoxes: on the one hand, he made a tremendous contribution to the development of ichthyology and hydrobiology in Czechoslovakia; on the other hand, he zealously participated in the Sovietization of higher education system after the Second World War. The scientist's complex and contradictory biography is put in the context of the tragic era in which he was destined to live and work.</t>
  </si>
  <si>
    <t>[Kovalev, M.] Arch Russian Acad Sci, Moscow, Russia; [Kovalev, M.] RAS, Inst World Hist, Moscow, Russia</t>
  </si>
  <si>
    <t>Institute of World History of the Russian Academy of Sciences; Russian Academy of Sciences</t>
  </si>
  <si>
    <t>Kovalev, M (corresponding author), Arch Russian Acad Sci, Moscow, Russia.;Kovalev, M (corresponding author), RAS, Inst World Hist, Moscow, Russia.</t>
  </si>
  <si>
    <t>Kovalev, Mikhail M. V./C-6747-2014</t>
  </si>
  <si>
    <t>Kovalev, Mikhail M. V./0000-0002-4722-818X</t>
  </si>
  <si>
    <t>STATE ACAD UNIV HUMANITIES</t>
  </si>
  <si>
    <t>LENINSKII PR-KT 32A, MOSCOW, 119334, RUSSIA</t>
  </si>
  <si>
    <t>2079-8784</t>
  </si>
  <si>
    <t>ISTORIYA-ELEKTRON</t>
  </si>
  <si>
    <t>Istoriya</t>
  </si>
  <si>
    <t>10.18254/S207987840013182-9</t>
  </si>
  <si>
    <t>PU3GE</t>
  </si>
  <si>
    <t>WOS:000609191500023</t>
  </si>
  <si>
    <t>Kunesová, K</t>
  </si>
  <si>
    <t>Kunesova, Kvetuse</t>
  </si>
  <si>
    <t>The Teaching of Interculturality through Literature: New Challenges</t>
  </si>
  <si>
    <t>REVISTA ELECTRONICA INTERUNIVERSITARIA DE FORMACION DEL PROFESORADO</t>
  </si>
  <si>
    <t>Literature; humanism; interculturaly; dialogue; enrichment</t>
  </si>
  <si>
    <t>The teaching of literature in secondary schools in the Czech Republic (note that this is in the course of Czech literature courses and taught in Czech) contributes in a relevant way to open to young people new worlds. It works starting from the treasury of the world thought, Homer's Odyssey for example through Shakespearean drama and Goethe's Faust, to the novels by Balzac or by Zola, to the twentieth century authors who engaged in the humanist cause by unveiling the hidden facets of human existence. The purpose of our reflection on intercultural topics is first of all to analyze the contribution of reading to the level of knowledge, then to propose the possibilities of using literary texts to demonstrate how much the dialogue between cultures is included in the works themselves, and finally, to consider which contemporary literary texts on a world scale could enrich in a relevant way the choice of books recommended to young Czechs. The conclusion will be a synthesis trying to compare the situation of Czech students to that of young Frenchmen, for example. It will also highlight the role of translation not only in teaching literature, but in knowing the Other.</t>
  </si>
  <si>
    <t>[Kunesova, Kvetuse] Univ Hradec Kralove, Hradec Kralove, Czech Republic</t>
  </si>
  <si>
    <t>Kunesová, K (corresponding author), Univ Hradec Kralove, Hradec Kralove, Czech Republic.</t>
  </si>
  <si>
    <t>kvetuse.kunesova@uhk.cz</t>
  </si>
  <si>
    <t>UNIV MURCIA, FAC EDUCATION</t>
  </si>
  <si>
    <t>MURCIA</t>
  </si>
  <si>
    <t>MIDE DEPT, CAMPUS ESPINARDO, MURCIA, SPAIN</t>
  </si>
  <si>
    <t>1575-0965</t>
  </si>
  <si>
    <t>REV ELECTRON INTERUN</t>
  </si>
  <si>
    <t>Rev. Electron. Interuniv. Formacion Profr.</t>
  </si>
  <si>
    <t>JAN</t>
  </si>
  <si>
    <t>10.6018/reifop.408741</t>
  </si>
  <si>
    <t>LE8BA</t>
  </si>
  <si>
    <t>gold, Green Submitted</t>
  </si>
  <si>
    <t>WOS:000526947100002</t>
  </si>
  <si>
    <t>Kurková, P</t>
  </si>
  <si>
    <t>Kurkova, Petra</t>
  </si>
  <si>
    <t>Differences in students' feelings and preferences in physical education classes: A comparison by degree of hearing loss</t>
  </si>
  <si>
    <t>second grade of elementary school; deaf; special education; opinion; leisure time; sport</t>
  </si>
  <si>
    <t>HARD-OF-HEARING; SENSORY DISABILITIES; DEAF; ATTITUDES; CHILDREN; BALANCE; PUPILS</t>
  </si>
  <si>
    <t>Introduction: Physical education is a very important discipline since it helps the development of students' cognitive abilities and motor skills. Also, physical education may be the best setting for individuals with hearing loss to learn about physical activity and a healthy lifestyle. Purpose: The objective of this study was to analyse differences in students' feelings in physical education classes and their leisure time preferences at the second grade of elementary schools for the deaf by degree of hearing loss. Material and methods: Participants were 86 students with hearing loss (severe to profound hearing loss, n = 51; 59.3%); an average age of 14.3 +/- 1.4 years. Six elementary schools for the deaf participated in the research. The data were described using absolute and relative frequencies, including the mean and standard deviation. The non-parametric Mann-Whitney U-test, Kruskal-Wallis test, Fisher exact test, Chi-square test and Bonferroni post hoc tests were used for statistical analyses. For calculation of effect size coefficient abs(r) was used. All tests were performed at a significance level of alpha 0.05. Physical education is more popular among students with a more severe hearing loss ( Z = -2.409; p = 0.016; abs(r) = 0.260). Relation to emotional response if a physical education class is cancelled, a small effect size coefficient (abs(r) = 0.175) was found, however statistical significance was not proven. Hearing loss affects the amount of leisure time spent listening to music - students with a less severe hearing loss do this activity considerably more often. By contrast, students who only use the Czech sign language do not listen to music. Conclusion: The degree of hearing loss has no negative effect on students' feelings in physical education classes and their preferences in leisure time.</t>
  </si>
  <si>
    <t>[Kurkova, Petra] Palacky Univ Olomouc, Fac Educ, Olomouc, Czech Republic</t>
  </si>
  <si>
    <t>Kurková, P (corresponding author), Palacky Univ Olomouc, Fac Educ, Dept Anthropol &amp; Hlth Educ, Olomouc, Czech Republic.</t>
  </si>
  <si>
    <t>petra.kurkova@upol.cz</t>
  </si>
  <si>
    <t>Kurková, Petra/R-9664-2017</t>
  </si>
  <si>
    <t>Kurková, Petra/0000-0003-0856-8074</t>
  </si>
  <si>
    <t>10.16926/par.2020.08.13</t>
  </si>
  <si>
    <t>NK5KU</t>
  </si>
  <si>
    <t>WOS:000566771500002</t>
  </si>
  <si>
    <t>Miketová, P</t>
  </si>
  <si>
    <t>Miketova, Pavla</t>
  </si>
  <si>
    <t>The Picture Gallery of the Resistance Memorial in the Hvezda (Star) Summer Palace, 1921-1930: Seen Administratively as a Collection</t>
  </si>
  <si>
    <t>UMENI-ART</t>
  </si>
  <si>
    <t>Czech</t>
  </si>
  <si>
    <t>After the creation of the Czechoslovak Republic, its Legionnaires established an institution intended to preserve the memory of their activity in the resistance to Austria-Hungary. The Resistance Memorial was founded for this purpose in May 1919. One of its tasks was to create an art collection, and with this in mind, in the autumn of 1921 the Memorial opened negotiations with the Governor of Prague Castle for the loan of the Hvezda (Star) Summer Palace. After consultation with the Heritage Conservation Department, the exhibition halls on the first and second floors of the summer palace were loaned, to which was later added the ground floor with its stucco decoration. The collection opened to the general public on 2 February 1923. Most of the artists presented here were amateurs, although there were also graduates from the Academy of Fine Arts and students from the School of Applied Arts. Some works by Gutfreund, Kupka, Filla and Preissig were included. The hanging was entrusted to Otto Matougek and Jindfich Vleek, and the exhibition architecture designed by Vilem Kvasnieka. Up to 1929 the collections held 2,351 oil paintings, water colours, drawings and prints. Among the exhibited themes were railway wagons, weapons and equipment, portraits, prisoner-of-war camps, battlegrounds, architecture, the Siberian landscape, indigenous peoples, and the port of Vladivostok. The authors devoted the ground floor of the summer palace to the Battle of Zborov, and the first floor to the Legions in Russia (an inventory of more than 700 works). The second floor presented the French and Italian Legionnaires (around 200 works). In spite of the quantity of works, their quality was inconsistent. Even with the representation of leading artists, it could not be considered a first class art gallery. The exhibition material originated primarily from the need for a documentary record, propagation and caricatures, and artistic needs were of later consideration. The picture gallery had more of a didactic nature and its main task was to inform the public about the sufferings the Legionnaires underwent for the creation of an independent Czechoslovakia. In 1930 the collections were rehoused, being moved from Hvezda to the new building on Vitkov Hill.</t>
  </si>
  <si>
    <t>[Miketova, Pavla] Narodni Pamatkov Ustav, Prague, Czech Republic</t>
  </si>
  <si>
    <t>Miketová, P (corresponding author), Narodni Pamatkov Ustav, Prague, Czech Republic.</t>
  </si>
  <si>
    <t>INST ART HIST ACAD SCI CZECH REPUBLIC</t>
  </si>
  <si>
    <t>PRAHA 1</t>
  </si>
  <si>
    <t>HUSOVA 4, PRAHA 1, 110 00, CZECH REPUBLIC</t>
  </si>
  <si>
    <t>0049-5123</t>
  </si>
  <si>
    <t>Umeni-Art</t>
  </si>
  <si>
    <t>Art</t>
  </si>
  <si>
    <t>TY4VL</t>
  </si>
  <si>
    <t>WOS:000683783600006</t>
  </si>
  <si>
    <t>Mudrák, J; Zábrodská, K; Machovcová, K</t>
  </si>
  <si>
    <t>Mudrak, Jiri; Zabrodska, Katerina; Machovcova, Katerina</t>
  </si>
  <si>
    <t>A Self-determined Profession? Perceived Work Conditions and the Satisfaction Paradox among Czech Academic Faculty</t>
  </si>
  <si>
    <t>SOCIOLOGICKY CASOPIS-CZECH SOCIOLOGICAL REVIEW</t>
  </si>
  <si>
    <t>quality of work life; academic staff; job satisfaction; higher education; public universities; job demands; job resources</t>
  </si>
  <si>
    <t>JOB DEMANDS; HIGHER-EDUCATION; EARLY CAREER; EFFECTIVE LEADERSHIP; RESOURCES; MANAGERIALISM; RESEARCHERS; UNIVERSITIES; PREVALENCE; ENGAGEMENT</t>
  </si>
  <si>
    <t>While the Czech academic profession faces a range of challenges and problems, quantitative surveys indicate a relatively high level of high job satisfaction among academic faculty. This article addresses this 'satisfaction paradox' by exploring the perceived work conditions of Czech academics based on their own reports. The data for this study included academics' (N = 1202) qualitative responses to open-ended questions regarding the main problems and benefits of their current academic work and workplace. Content analysis was used to categorise the respondents' answers. Academics reported heavy workloads (26.5% of participants), a lack of financial resources (26.3%), poor-0quality leadership (23.7%), excessive administration (16.3%), and job insecurity (10.9%) as the most problematic aspects of their workplaces. In contrast, academics reported that good social relationships in the workplace (46.3%), autonomy of academic work (41.8%), personal fulfilment (28.9%), and work/contact with students (25.3%) were the aspects of their workplaces they valued most. These positive features appear to be prevalent, as most (80%) academics reported overall satisfaction with their work. The authors draw on job demands-resources theory to suggest that the relatively high level of satisfaction is due to (still) high levels of key job resources that support the intrinsic motivation of academics despite an environment that can be considered sub-optimal in some aspects. They also point to inequalities in job demands and job resources between subgroups of academics and highlight key systemic issues that should be addressed to improve the work conditions at Czech public higher education institutions.</t>
  </si>
  <si>
    <t>[Mudrak, Jiri; Zabrodska, Katerina; Machovcova, Katerina] Czech Acad Sci, Inst Psychol, Hybernska 8, Prague 11000 1, Czech Republic</t>
  </si>
  <si>
    <t>Czech Academy of Sciences; Institute of Psychology of the Czech Academy of Sciences</t>
  </si>
  <si>
    <t>Zábrodská, K (corresponding author), Czech Acad Sci, Inst Psychol, Hybernska 8, Prague 11000 1, Czech Republic.</t>
  </si>
  <si>
    <t>zabrodska@psu.cas.cz</t>
  </si>
  <si>
    <t>Zabrodska, Katerina/H-4742-2014; Machovcova, Katerina/H-9496-2014; Baldissera, Annalisa/AHD-6334-2022</t>
  </si>
  <si>
    <t>Machovcova, Katerina/0000-0003-2397-5962; Zabrodska, Katerina/0000-0002-5600-7063</t>
  </si>
  <si>
    <t>Czech Science Foundation [GA17-20856S, GA20-13732S, RVO 68081740]</t>
  </si>
  <si>
    <t>This article was written with the support of the Czech Science Foundation research grant no. GA17-20856S and GA20-13732S, with the support of RVO 68081740.</t>
  </si>
  <si>
    <t>SOCIOLOGICKY CASOPIS</t>
  </si>
  <si>
    <t>JILSKA 1, PRAGUE 1 110 00, CZECH REPUBLIC</t>
  </si>
  <si>
    <t>0038-0288</t>
  </si>
  <si>
    <t>SOCIOL CAS</t>
  </si>
  <si>
    <t>Sociol. Cas.</t>
  </si>
  <si>
    <t>10.13060/csr.2020.023</t>
  </si>
  <si>
    <t>NM6ZQ</t>
  </si>
  <si>
    <t>WOS:000568244600005</t>
  </si>
  <si>
    <t>Najbert, J</t>
  </si>
  <si>
    <t>Najbert, Jaroslav</t>
  </si>
  <si>
    <t>Guarding against the loss of national memory: The communist past as a controversial issue in Czech history education</t>
  </si>
  <si>
    <t>HISTORICAL ENCOUNTERS-A JOURNAL OF HISTORICAL CONSCIOUSNESS HISTORICAL CULTURES AND HISTORY EDUCATION</t>
  </si>
  <si>
    <t>dealing with the past; post-communist transformation; history education; historical thinking; remembrance education; totalitarian-historical narrative; Czech national memory; family and culture memory; inquiry-based learning</t>
  </si>
  <si>
    <t>In the first decade of the 2000s, a wave of qualitatively new anti-communist politics of memory resulted in a specific upsurge of memory in Czech history education. Various remembrance agents started to influence history education with the goal of turning schools into an area where Czech society could continue the process of dealing with the troubled communist past. Using new methods and media, such as emotional TV documentaries and debates with eyewitnesses of communist repression, civic society initiatives got involved in negotiating the public consensus over the question of how to teach and remember the history of state socialism. The author examines the context and consequences of this discourse of dealing with the past for history education, especially in the way this remembrance activism utilises the totalitarian paradigm. It is evident that the mobilisation of remembrance to serve present day citizenship objectives has resulted in recent controversies, as teachers had to deal with the dilemma of how to expose the historical significance of various memory-carrier groups in their classrooms. Based on the experience from an educational project in which students investigated family memory, the author advocates that teachers should encourage students to analyse familial and pop culture narratives in order to enhance their own understanding of how these reconstruct the past.</t>
  </si>
  <si>
    <t>[Najbert, Jaroslav] Charles Univ Prague, Prague, Czech Republic; [Najbert, Jaroslav] Inst Study Totalitarian Regimes, Dept Educ, Prague, Czech Republic</t>
  </si>
  <si>
    <t>Charles University Prague; Institute for the Study of Totalitarian Regimes (USTR)</t>
  </si>
  <si>
    <t>Najbert, J (corresponding author), Charles Univ Prague, Prague, Czech Republic.;Najbert, J (corresponding author), Inst Study Totalitarian Regimes, Dept Educ, Prague, Czech Republic.</t>
  </si>
  <si>
    <t>UNIV NEWCASTLE</t>
  </si>
  <si>
    <t>CALLAHAN</t>
  </si>
  <si>
    <t>SCH DRAMA, FINE ART &amp; MUSIC, UNIVERSITY DR, CALLAHAN, NSW 2308, AUSTRALIA</t>
  </si>
  <si>
    <t>2203-7543</t>
  </si>
  <si>
    <t>HIST ENCOUNT</t>
  </si>
  <si>
    <t>Hist. Encount.</t>
  </si>
  <si>
    <t>KN5BN</t>
  </si>
  <si>
    <t>WOS:000514852400004</t>
  </si>
  <si>
    <t>Opekar, A</t>
  </si>
  <si>
    <t>Opekar, Ales</t>
  </si>
  <si>
    <t>REGIONALISTIC HISTORIOGRAPHY OF CZECH ROCK MUSIC AND ITS RECENT ACQUISITIONS</t>
  </si>
  <si>
    <t>HUDEBNI VEDA</t>
  </si>
  <si>
    <t>rock; beat; bigbit; big beat; historiography; regionalistic studies; regions of the Czech Republic</t>
  </si>
  <si>
    <t>Since the late 1980s and early 90s a wide variety of publications have been brought out charting the rock music scene in different regions of the Czech Republic (e.g., Plzen and Krivoklat regions, among others). The annexed bibliography lists over thirty titles dealing with this subject produced over the last three decades. Each author dealt with their task independently of the others, driven by purely individual motifs and using their own perspective. The preparation of the various publications was in no way co-ordinated, the present paper representing the first synthetic approach to this production. The introductory part sums up the current general historiography of Czech rock music whose list is enclosed in a separate appendix. The main section of this study describes and evaluates individual recently produced texts in the field of regionalistic historiography of rock music, following approximately the chronological order of their making. Most of these publications are structured in a dictionary format, supplemented by a foreword setting their subject in a wider context. Others are centered around interviews with individual personalities. A common denominator of all is their emphasis on pictorial documentation. Over the last few years it has become increasingly common to stage exhibitions coinciding with the publication of a book. In cases of findings of previously unreleased recordings, these are often enclosed with the newly published books. While some of these books are strictly personal memoirs, others have striven to complement the author's individual reminiscences with information obtained in communication with other persons involved, and in more than a few cases the authors even engaged in a systematic and detailed source oriented research in private collections and institutional archives. The category of eye-witness authors has been readily expanded by a younger generation of writers, notably university students, who tend to tackle the subject from a broader perspective and without emotional burden. The conclusion offers a general overview of the characteristic features of this literary genre and its assessment as a useful compendium of information, personal commentaries, analyses and generalizations which serves as an invaluable source material for the comprehensive study of the phenomenon of Czech rock music.</t>
  </si>
  <si>
    <t>CZECH ACAD SCIENCES PRESS</t>
  </si>
  <si>
    <t>PUSHKIN US 9, PRAGUE 6 160 00, CZECH REPUBLIC</t>
  </si>
  <si>
    <t>0018-7003</t>
  </si>
  <si>
    <t>Hudebni Veda</t>
  </si>
  <si>
    <t>Music</t>
  </si>
  <si>
    <t>NK6FB</t>
  </si>
  <si>
    <t>WOS:000566825800003</t>
  </si>
  <si>
    <t>Prokschová, D</t>
  </si>
  <si>
    <t>Prokschova, Daniela</t>
  </si>
  <si>
    <t>Schools for Democracy: A Waste of Time? Roles, Mechanisms and Perceptions of Civic Education in Czech and German Contexts</t>
  </si>
  <si>
    <t>SOCIOLOGIA</t>
  </si>
  <si>
    <t>Civic education; political motivation; school climate; secondary political socialisation; qualitative analysis</t>
  </si>
  <si>
    <t>POLITICAL-PARTICIPATION; ACTIVE CITIZENSHIP; KNOWLEDGE; ATTITUDES; YOUTH</t>
  </si>
  <si>
    <t>This article investigates the role of school-based civic education in the formation of political commitment, motivation and self-efficacy. The article is based on 60 qualitative interviews with university students from the Czech Republic and East and West Germany. Results indicate more favourable perceptions and evaluations of civic education by German students and offer practical recommendations for improving Czech education policy. Civic education has a positive impact particularly on children who were already interested in politics before beginning civic education classes. Apart from civic education, teachers, peers, school climate, organisational membership and family background are crucial factors in political engagement and commitment.</t>
  </si>
  <si>
    <t>[Prokschova, Daniela] Czech Acad Sci, Inst Sociol, Jilska 1, Prague 11000 1, Czech Republic</t>
  </si>
  <si>
    <t>Prokschová, D (corresponding author), Czech Acad Sci, Inst Sociol, Jilska 1, Prague 11000 1, Czech Republic.</t>
  </si>
  <si>
    <t>daniela.prokschova@soc.cas.cz</t>
  </si>
  <si>
    <t>Gawrecká, Daniela/B-9276-2014</t>
  </si>
  <si>
    <t>Prokschova, Daniela/0000-0002-0200-4262</t>
  </si>
  <si>
    <t>Czech Science Foundation [16-048855]; project 'Changes in the Perception of the Role of Government after the Crisis</t>
  </si>
  <si>
    <t>Czech Science Foundation(Grant Agency of the Czech Republic); project 'Changes in the Perception of the Role of Government after the Crisis</t>
  </si>
  <si>
    <t>The research leading to this article received funding from the project 'Changes in the Perception of the Role of Government after the Crisis. The Czech Republic in Comparative Perspective' (No. 16-048855) supported by the Czech Science Foundation.</t>
  </si>
  <si>
    <t>INST SOCIOLOGY SLOVAK ACAD SCIENCES</t>
  </si>
  <si>
    <t>BRATISLAVA</t>
  </si>
  <si>
    <t>KLEMENSOVA 19, BRATISLAVA, SLOVAKIA</t>
  </si>
  <si>
    <t>0049-1225</t>
  </si>
  <si>
    <t>1336-8613</t>
  </si>
  <si>
    <t>SOCIOLOGIA-BRATISLAV</t>
  </si>
  <si>
    <t>Sociologia</t>
  </si>
  <si>
    <t>10.31577/sociologia.2020.52.3.13</t>
  </si>
  <si>
    <t>MC7VI</t>
  </si>
  <si>
    <t>WOS:000543489200005</t>
  </si>
  <si>
    <t>Serek, J; Lomicová, L</t>
  </si>
  <si>
    <t>Serek, Jan; Lomicova, Lucie</t>
  </si>
  <si>
    <t>Adolescents' transitions between different views on democracy: Examining individual-level moderators</t>
  </si>
  <si>
    <t>JOURNAL OF APPLIED DEVELOPMENTAL PSYCHOLOGY</t>
  </si>
  <si>
    <t>Adolescence; Civic participation; Institutional trust; Latent transitions; Views on democracy</t>
  </si>
  <si>
    <t>RIGHT-WING AUTHORITARIANISM; POLITICAL-PARTICIPATION; SOCIAL-DOMINANCE; YOUNG-ADULTS; CONCEPTIONS; ATTITUDES; FREEDOM; TRUST; TOLERANCE; JUDGMENTS</t>
  </si>
  <si>
    <t>This study aims to identify individual patterns of adolescents' views on democracy, adolescents' transitions between the patterns over time, and individual-level predictors of these transitions. Two waves of longitudinal survey data from 768 Czech high school students (T1 mean age 15.97) were analyzed using latent transition analysis. Results suggested three basic patterns of adolescents' views on democracy: majority-oriented (disregarding minority rights and interests), conventional (having narrowed understanding of civil liberties), and liberal (supporting both minority rights and civil liberties). Of these, the liberal view pattern was the least stable over time, and its stability was linked to adolescents' institutional trust and civic participation. Specifically, adolescents who were less trusting of institutions were more likely to adopt the majority-oriented (vs. liberal) view, while less civically active adolescents were more likely to switch to the conventional view. Authoritarianism was linked to adolescents' initial views, but it did not predict change over time.</t>
  </si>
  <si>
    <t>[Serek, Jan; Lomicova, Lucie] Masaryk Univ, Fac Social Studies, Jostova 10, Brno 60200, Czech Republic</t>
  </si>
  <si>
    <t>Serek, J (corresponding author), Masaryk Univ, Fac Social Studies, Jostova 10, Brno 60200, Czech Republic.</t>
  </si>
  <si>
    <t>serek@fss.muni.cz; lucka.lomicova@mail.muni.cz</t>
  </si>
  <si>
    <t>Šerek, Jan/S-7263-2019</t>
  </si>
  <si>
    <t>Šerek, Jan/0000-0003-2358-7329</t>
  </si>
  <si>
    <t>Czech Science Foundation [GA18-198835]</t>
  </si>
  <si>
    <t>This work was supported by the Czech Science Foundation [grant number GA18-198835].</t>
  </si>
  <si>
    <t>ELSEVIER SCIENCE INC</t>
  </si>
  <si>
    <t>STE 800, 230 PARK AVE, NEW YORK, NY 10169 USA</t>
  </si>
  <si>
    <t>0193-3973</t>
  </si>
  <si>
    <t>1873-7900</t>
  </si>
  <si>
    <t>J APPL DEV PSYCHOL</t>
  </si>
  <si>
    <t>J. Appl. Dev. Psychol.</t>
  </si>
  <si>
    <t>JAN-FEB</t>
  </si>
  <si>
    <t>10.1016/j.appdev.2019.101104</t>
  </si>
  <si>
    <t>KM2XP</t>
  </si>
  <si>
    <t>WOS:000513986400012</t>
  </si>
  <si>
    <t>Vicherková, D; Malach, J</t>
  </si>
  <si>
    <t>Vicherkova, Dana; Malach, Josef</t>
  </si>
  <si>
    <t>MOTIVATION OF CZECH STUDENTS OF SECONDARY TECHNICAL SCHOOLS TO STUDY ENGINEERING</t>
  </si>
  <si>
    <t>aptitudes for profession; labour market; motivation; secondary education in engineering; engineering practice</t>
  </si>
  <si>
    <t>The main aim of the paper is to introduce the recent findings of the motivation of secondary technical schools' students in the field of engineering. Technological progress requires higher quality and quantity of human resources working in engineering field, however, the interest of youth in studying the field is falling steadily. A project Education in engineering and its optimisation for the needs of the labour market led by the Technical Agency of the Czech Republic (TACR), which is implemented by the Faculty of Education at the University of Ostrava together with the National Engineering Cluster is focused on discovering the factors influencing the choice of these fields, students' satisfaction with their studies, study aspiration and manifestation of an in-depth interest in technical fields. The results of a pilot research confirm that almost one half of the students believe they possess aptitudes for engineering professions.</t>
  </si>
  <si>
    <t>[Vicherkova, Dana; Malach, Josef] Univ Ostrava, Fac Educ, Dept Educ &amp; Adult Educ, Frani Sramka 3, Ostrava, Czech Republic</t>
  </si>
  <si>
    <t>University of Ostrava</t>
  </si>
  <si>
    <t>Vicherková, D (corresponding author), Univ Ostrava, Fac Educ, Dept Educ &amp; Adult Educ, Frani Sramka 3, Ostrava, Czech Republic.</t>
  </si>
  <si>
    <t>dana.vicherkova@osu.cz; josef.malach@osu.cz</t>
  </si>
  <si>
    <t>Vicherková, Dana/V-5081-2017</t>
  </si>
  <si>
    <t>Vicherková, Dana/0000-0003-0566-2786</t>
  </si>
  <si>
    <t>ND6UD</t>
  </si>
  <si>
    <t>WOS:000562038200053</t>
  </si>
  <si>
    <t>Zelenková, A</t>
  </si>
  <si>
    <t>Zelenkova, Anna</t>
  </si>
  <si>
    <t>Folklorist and Ethnological Research Supported by the Board for the Research of Slovakia and Subcarpathian Ruthenia in Prague during the Interwar Period</t>
  </si>
  <si>
    <t>SLOVENSKY NARODOPIS-SLOVAK ETHNOLOGY</t>
  </si>
  <si>
    <t>Board for the Research of Slovakia and Subcarpathian Ruthenia; Slavic Institute in Prague; folklorist and ethnological research; Frank Wollman; Karel Chotek</t>
  </si>
  <si>
    <t>The paper focuses on selected folklorist and ethnological activities during the interwar period, financially supported by the Board for the Research of Slovakia and Subcarpathian Ruthenia, which was established on the initiative of T. G. Masaryk as part of the newly created Slavic Institute in Prague in 1928. This institution aimed to support links between Slovakia and the so-called Czech historical lands and the expressions of mutuality in the scientific, cultural or ethnic and language area, etc. The Board provided grants for conducting dialectological, folklorist, geographical and other projects, e.g. for the collection initiative of F. Wollman and his students in Bratislava and Brno in 1928-1947, covering Slovak and (yet unprocessed) Moravian folk fiction. Support was also granted to the research of music culture (D. Orel, K. Hudec, F. Zagriba, etc.), the collection of anthropological and ethnographical materials (K. Chotek, K. Domin, etc.), the study of Slovak folk embroidery (V. Praiik), folklore customs and practices (P. Bogatyrev), folk wood architecture (V. SiZynskyj, D. Stranska), Slovak dialects studied, for example, by V. Vainjr, member of the Board, etc. The Slovak Encyclopaedia project, today already forgotten, was not completed. Its editors included historian V. Chaloupeckf and, in particular, K. Chotek who prepared the concept of the work in 1930.</t>
  </si>
  <si>
    <t>[Zelenkova, Anna] Slovansky Ustav AV CR, Vvi, Valentinska 1, Prague 11000 1, Czech Republic</t>
  </si>
  <si>
    <t>Czech Academy of Sciences; Institute of Slavonic Studies of the Czech Academy of Sciences</t>
  </si>
  <si>
    <t>Zelenková, A (corresponding author), Slovansky Ustav AV CR, Vvi, Valentinska 1, Prague 11000 1, Czech Republic.</t>
  </si>
  <si>
    <t>zelenkova.anna@centrum.cz</t>
  </si>
  <si>
    <t>Zelenkova, Anna/0000-0002-9753-6068</t>
  </si>
  <si>
    <t>SLOVAK ACAD SCIENCES, INST ETHNOLOGY</t>
  </si>
  <si>
    <t>BRATISLAVA 1</t>
  </si>
  <si>
    <t>KLEMENSOVA 19, BRATISLAVA 1, 813 64, SLOVAKIA</t>
  </si>
  <si>
    <t>1335-1303</t>
  </si>
  <si>
    <t>1339-9357</t>
  </si>
  <si>
    <t>SLOVENSKY NARODOP</t>
  </si>
  <si>
    <t>Slov. Narodop.</t>
  </si>
  <si>
    <t>10.2478/se-2020-0005</t>
  </si>
  <si>
    <t>Anthropology</t>
  </si>
  <si>
    <t>OV4MJ</t>
  </si>
  <si>
    <t>WOS:000592185800005</t>
  </si>
  <si>
    <t>Salamounová, Z; Fucík, P</t>
  </si>
  <si>
    <t>Salamounova, Zuzana; Fucik, Petr</t>
  </si>
  <si>
    <t>The relationship between peer status and students' participation in classroom discourse</t>
  </si>
  <si>
    <t>EDUCATIONAL STUDIES</t>
  </si>
  <si>
    <t>Participation; classroom discourse; peer status; likeability; dominance</t>
  </si>
  <si>
    <t>ENGAGEMENT; SCHOOL; TRAJECTORIES; MOTIVATION; TEACHERS; POPULARITY; TALK; SELF</t>
  </si>
  <si>
    <t>To intensify students learning, it is important to understand why individual students participate in classroom discourse differently. So far, there is no empirical evidence illustrating how student participation is affected by the fact that students achieve certain peer status among their classmates. Therefore, this study examines the relationship between peer status and students' participation. We analyse data gathered via structured observation of classroom discourse and through a standardised sociometric questionnaire establishing peer status on the bases of its two dimensions: peer likeability and social dominance. The sample consisted of 639 ninth-grade students from 32 Czech classrooms. This study shows that the effects of both dimensions on students' participation are contrary. The regression model shows that the effect of dominance on participation is stronger and is directly proportional: students who are perceived as more dominant participate more. The interconnectedness of peer status and participation intensifies among students with lower academic achievement.</t>
  </si>
  <si>
    <t>[Salamounova, Zuzana] Masaryk Univ, Dept Educ Sci, A Novaka 1, Brno 60200, Czech Republic; [Fucik, Petr] Masaryk Univ, Dept Sociol, Brno, Czech Republic</t>
  </si>
  <si>
    <t>Masaryk University Brno; Masaryk University Brno</t>
  </si>
  <si>
    <t>Salamounová, Z (corresponding author), Masaryk Univ, Dept Educ Sci, A Novaka 1, Brno 60200, Czech Republic.</t>
  </si>
  <si>
    <t>salamounova@phil.muni.cz</t>
  </si>
  <si>
    <t>Fucik, Petr/0000-0002-5763-8748</t>
  </si>
  <si>
    <t>Czech Science Foundation [GA17-03643S]; Grantova agentura Ceske republiky [GA17-03643S]</t>
  </si>
  <si>
    <t>Czech Science Foundation(Grant Agency of the Czech Republic); Grantova agentura Ceske republiky(Grant Agency of the Czech Republic)</t>
  </si>
  <si>
    <t>This article is an output of the project On the Relationship between Characteristics of Classroom Discourse and Student Achievement (GA17-03643S) funded by the Czech Science Foundation; Grantova agentura Ceske republiky [GA17-03643S].</t>
  </si>
  <si>
    <t>0305-5698</t>
  </si>
  <si>
    <t>1465-3400</t>
  </si>
  <si>
    <t>EDUC STUD-UK</t>
  </si>
  <si>
    <t>Educ. Stud.</t>
  </si>
  <si>
    <t>JUL 4</t>
  </si>
  <si>
    <t>10.1080/03055698.2019.1706042</t>
  </si>
  <si>
    <t>DEC 2019</t>
  </si>
  <si>
    <t>TA8IU</t>
  </si>
  <si>
    <t>WOS:000504193800001</t>
  </si>
  <si>
    <t>Vonkova, H</t>
  </si>
  <si>
    <t>Vonkova, Hana</t>
  </si>
  <si>
    <t>Life Satisfaction among Different Groups of Children: Self-Reports, Differential Scale Usage and Anchoring Vignettes</t>
  </si>
  <si>
    <t>CHILD INDICATORS RESEARCH</t>
  </si>
  <si>
    <t>Life satisfaction; Children; Family; School results; Free-time activities; Anchoring vignette method</t>
  </si>
  <si>
    <t>QUALITY-OF-LIFE; WORK DISABILITY; RATED HEALTH; STUDENTS; COMPARABILITY; GENDER; AGE; ASSOCIATION; VALIDITY; BEHAVIOR</t>
  </si>
  <si>
    <t>The valid measurement of children's life satisfaction is key for subsequent analysis and policy recommendations. It has been demonstrated that individuals use different scales in (self-)reports which leads to misleading results. In this study we focus on the analysis of life satisfaction self-reports among children with differences in the following characteristics: family, school, and free-time activities. Using the anchoring vignette method, we analyze differences in response scale usage among the groups and the impact of these differences on the comparison of life satisfaction among the groups. Our sample (N = 3737) is a representative sample of 5th graders (11 year-olds) in the Czech Republic. After adjustment for differential scale usage, children's life satisfaction is significantly positively related to being female, having a father at home, having good school grades, spending time with friends and the level of education they expect to attain. It is significantly negatively linked to preparing for hard admission exams and time spent playing computer games. The adjustment for response scale differences substantially changes the comparison of different groups. The most significant change is for gender - after correction girls' life satisfaction is significantly higher while before correction it is the opposite. Before adjustment the differences between some groups are underestimated - children with excellent grades, living with their father and spending at least some time with friends have a higher level of life satisfaction after adjustment in comparison to other children. We recommend examining the differences in scale usage among different cultures, countries and groups in children's life satisfaction research.</t>
  </si>
  <si>
    <t>[Vonkova, Hana] Charles Univ Prague, Fac Educ, Magdaleny Rettigove 4, Prague 11639 1, Czech Republic</t>
  </si>
  <si>
    <t>Vonkova, H (corresponding author), Charles Univ Prague, Fac Educ, Magdaleny Rettigove 4, Prague 11639 1, Czech Republic.</t>
  </si>
  <si>
    <t>hana.vonkova@pedf.cuni.cz</t>
  </si>
  <si>
    <t>Vonkova, Hana/F-6421-2017</t>
  </si>
  <si>
    <t>Vonkova, Hana/0000-0002-3618-509X</t>
  </si>
  <si>
    <t>Czech Science Foundation [P402/12/G130]</t>
  </si>
  <si>
    <t>This study was supported by a grant by the Czech Science Foundation through the project The relationships between skills, schooling and labor market outcomes: a longitudinal study (P402/12/G130).</t>
  </si>
  <si>
    <t>1874-897X</t>
  </si>
  <si>
    <t>1874-8988</t>
  </si>
  <si>
    <t>CHILD INDIC RES</t>
  </si>
  <si>
    <t>Child Indic. Res.</t>
  </si>
  <si>
    <t>10.1007/s12187-019-09629-3</t>
  </si>
  <si>
    <t>JL2OC</t>
  </si>
  <si>
    <t>Green Submitted</t>
  </si>
  <si>
    <t>WOS:000495370700016</t>
  </si>
  <si>
    <t>Andelova, K</t>
  </si>
  <si>
    <t>Andelova, Kristina</t>
  </si>
  <si>
    <t>Czechoslovak Generational Experience of 1968: The Intellectual History Perspective</t>
  </si>
  <si>
    <t>EAST EUROPEAN POLITICS AND SOCIETIES</t>
  </si>
  <si>
    <t>generation of 1968; socialism with a human face; reform communism; Prague Spring</t>
  </si>
  <si>
    <t>This article is part of the special cluster titled Generation '68 in Poland (with a Czechoslovak Comparative Perspective). 1968 is universally considered as the year that Marxism and socialism achieved significant political legitimacy amongst the younger generation. This is only partly true for Czechoslovakia, where the younger generations-students in their early twenties, but also young intellectuals, artists, and political activists entering their professional careers-brought about the emancipation of non-Marxist political thinking in public discourse. In this article, I demonstrate the intellectual clash of the generations of 1968: the older generation that represented Dubcek's famous socialism with a human face and that made the Prague Spring liberalization possible by introducing a set of reforms, and new political generations-of students and young intellectuals who rejected the idea of Reform Communism as insufficient for real democratic order. Examining each generation's understanding of key political concepts such as opposition or political pluralism reveals that the younger generations had vastly different expectations of socialism with a human face.</t>
  </si>
  <si>
    <t>[Andelova, Kristina] Charles Univ Prague, Fac Arts, Inst Czech Hist, Prague, Czech Republic</t>
  </si>
  <si>
    <t>Andelova, K (corresponding author), Charles Univ Prague, Fac Arts, Inst Czech Hist, Prague, Czech Republic.</t>
  </si>
  <si>
    <t>Andelova, Kristina/0000-0001-6295-4115</t>
  </si>
  <si>
    <t>SAGE PUBLICATIONS INC</t>
  </si>
  <si>
    <t>THOUSAND OAKS</t>
  </si>
  <si>
    <t>2455 TELLER RD, THOUSAND OAKS, CA 91320 USA</t>
  </si>
  <si>
    <t>0888-3254</t>
  </si>
  <si>
    <t>1533-8371</t>
  </si>
  <si>
    <t>E EUR POLIT SOC</t>
  </si>
  <si>
    <t>East Eur. Polit. Soc.</t>
  </si>
  <si>
    <t>10.1177/0888325419864418</t>
  </si>
  <si>
    <t>Area Studies; Political Science</t>
  </si>
  <si>
    <t>Area Studies; Government &amp; Law</t>
  </si>
  <si>
    <t>JD9NY</t>
  </si>
  <si>
    <t>WOS:000490315900007</t>
  </si>
  <si>
    <t>Gross, IG</t>
  </si>
  <si>
    <t>Gross, Irena Grudzinska</t>
  </si>
  <si>
    <t>1968 Is Not What It Used to Be</t>
  </si>
  <si>
    <t>1968; student movement; generation; anti-Semitism; Poland</t>
  </si>
  <si>
    <t>This article is part of the special cluster titled Generation '68 in Poland (with a Czechoslovak Comparative Perspective). The article presents the chronology of the events of 1968 in Poland and reviews their past and present interpretations. The perspective is that of a participant in the events and an engaged scholar. Eight versions of what happened are discussed, including those of conspiracy and provocation. The change in focus of the 1968 anniversary celebrations from exclusively Polish to predominantly Jewish is also analyzed.</t>
  </si>
  <si>
    <t>[Gross, Irena Grudzinska] Princeton Univ, Princeton, NJ 08544 USA</t>
  </si>
  <si>
    <t>Princeton University</t>
  </si>
  <si>
    <t>Gross, IG (corresponding author), Princeton Univ, Princeton, NJ 08544 USA.</t>
  </si>
  <si>
    <t>Gross, Irena Grudzinska/W-2821-2018</t>
  </si>
  <si>
    <t>Gross, Irena Grudzinska/0000-0003-2892-3862</t>
  </si>
  <si>
    <t>10.1177/0888325419852159</t>
  </si>
  <si>
    <t>WOS:000490315900004</t>
  </si>
  <si>
    <t>Smetackova, I; Viktorova, I; Martanova, VP; Pachova, A; Francova, V; Stech, S</t>
  </si>
  <si>
    <t>Smetackova, Irena; Viktorova, Ida; Martanova, Veronika Pavlas; Pachova, Anna; Francova, Veronika; Stech, Stanislav</t>
  </si>
  <si>
    <t>Teachers Between Job Satisfaction and Burnout Syndrome: What Makes Difference in Czech Elementary Schools</t>
  </si>
  <si>
    <t>burnout syndrome; teachers; self-efficacy; social support; job satisfaction</t>
  </si>
  <si>
    <t>SELF-EFFICACY; COPING STRATEGIES; SECONDARY; ACHIEVEMENT; ENGAGEMENT; RESOURCES; SYMPTOMS; SUPPORT; WORK</t>
  </si>
  <si>
    <t>As has been shown by several studies, teaching is a highly stressful occupation (Johnson et al., 2005), and most teachers experience work stress. Long-term stress decreases job satisfaction and can result in chronic exhaustion which can develop into burnout syndrome. Implications of burnout syndrome are strongly negative both for the personal and professional life of teachers. As burnout syndrome puts teachers' well-being, quality of the teaching process and relationships with students at risk, it is important to seek ways to avoid teachersE' burnout. Many studies have confirmed the protective role that coping strategies play in managing stressful situations, teacher's self-efficacy or social support. In previous studies, a negative connection was found between burnout syndrome and job satisfaction. Job satisfaction is a crucial element in the definition of wellbeing. We find wellbeing rather not as a resource for burnout prevention but as an opposite state to burnout syndrome. The paper presents a quantitative survey on burnout syndrome and related variables among Czech elementary school teachers (n = 2,394). According to burnout score, two subgroups were selected teachers with no burnout manifestations and teachers with developing/developed burnout syndrome. Through the statistical analysis, these two groups were compared in job satisfaction, self-efficacy, coping strategies, and social support. The study shows significant differences between the two groups of teachers in all examined variables. The strongest impact on burnout syndrome was found for negative coping.</t>
  </si>
  <si>
    <t>[Smetackova, Irena; Viktorova, Ida; Martanova, Veronika Pavlas; Pachova, Anna; Francova, Veronika; Stech, Stanislav] Charles Univ Prague, Fac Educ, Dept Psychol, Prague, Czech Republic</t>
  </si>
  <si>
    <t>Smetackova, I (corresponding author), Charles Univ Prague, Fac Educ, Dept Psychol, Prague, Czech Republic.</t>
  </si>
  <si>
    <t>irena.smetackova@pedf.cuni.cz</t>
  </si>
  <si>
    <t>Martanová, Veronika Pavlas/AAD-8128-2020; Stech, Stanislav/ABH-2044-2021</t>
  </si>
  <si>
    <t>Czech Science Foundation [GA16-21302S]</t>
  </si>
  <si>
    <t>This research was financially supported by the Czech Science Foundation, grant no. GA16-21302S.</t>
  </si>
  <si>
    <t>OCT 29</t>
  </si>
  <si>
    <t>10.3389/fpsyg.2019.02287</t>
  </si>
  <si>
    <t>JO4FS</t>
  </si>
  <si>
    <t>WOS:000497536000001</t>
  </si>
  <si>
    <t>Sedova, K; Sedlacek, M; Svaricek, R; Majcik, M; Navratilova, J; Drexlerova, A; Kychler, J; Salamounova, Z</t>
  </si>
  <si>
    <t>Sedova, Klara; Sedlacek, Martin; Svaricek, Roman; Majcik, Martin; Navratilova, Jana; Drexlerova, Anna; Kychler, Jakub; Salamounova, Zuzana</t>
  </si>
  <si>
    <t>Do those who talk more learn more? The relationship between student classroom talk and student achievement</t>
  </si>
  <si>
    <t>LEARNING AND INSTRUCTION</t>
  </si>
  <si>
    <t>READING-COMPREHENSION; ACADEMIC-ACHIEVEMENT; PARTICIPATION; INSTRUCTION; MATHEMATICS; PERFORMANCE; INEQUALITY; MECHANISMS; ENGAGEMENT; DISCOURSE</t>
  </si>
  <si>
    <t>There have been efforts to investigate the link between classroom talk and student achievement for some time. However, studies considering individual student participation in classroom talk have thus far been rare. The research reported in this study was carried out on 639 ninth grade students at Czech middle schools. Observations took place in language arts lessons; talk time and the number of utterances with reasoning were recorded for each student. Achievement was measured using a standardized reading literacy test. The results confirmed a strong link between a given student's talk time and number of utterances featuring reasoning and that student's achievement. As for student talk time, a connection at the classroom level was also identified - students in talkative classrooms had better results. However, there was not a connection between utterances with reasoning and better results at the classroom level. A positive link between individual participation and achievement was observed in all students regardless of socio-economic background or gender.</t>
  </si>
  <si>
    <t>[Sedova, Klara; Sedlacek, Martin; Svaricek, Roman; Majcik, Martin; Navratilova, Jana; Drexlerova, Anna; Kychler, Jakub; Salamounova, Zuzana] Masaryk Univ, Fac Arts, Dept Educ Sci, Arna Novaka 1, Brno 60200, Czech Republic</t>
  </si>
  <si>
    <t>Šeďová, Klára/M-2478-2019; Sedláček, Martin/K-7887-2013; Švaříček, Roman/K-1970-2013</t>
  </si>
  <si>
    <t>Šeďová, Klára/0000-0003-0301-9500; Sedláček, Martin/0000-0003-3481-454X; Švaříček, Roman/0000-0001-8517-4787; Majcik, Martin/0000-0002-7036-3806</t>
  </si>
  <si>
    <t>0959-4752</t>
  </si>
  <si>
    <t>1873-3263</t>
  </si>
  <si>
    <t>LEARN INSTR</t>
  </si>
  <si>
    <t>Learn Instr.</t>
  </si>
  <si>
    <t>10.1016/j.learninstruc.2019.101217</t>
  </si>
  <si>
    <t>IW3HF</t>
  </si>
  <si>
    <t>WOS:000484870400006</t>
  </si>
  <si>
    <t>Sypniewski, J</t>
  </si>
  <si>
    <t>Sypniewski, Jakub</t>
  </si>
  <si>
    <t>Where the geographical expanse ends - Space education in primary school. Implementation of inquiry based science education (IBSE) in geography lessons in Polish school</t>
  </si>
  <si>
    <t>MISCELLANEA GEOGRAPHICA</t>
  </si>
  <si>
    <t>Geography teaching; inquiry based science education (IBSE); atmosphere; Space</t>
  </si>
  <si>
    <t>Inquiry based science education has been more and more popular strategy in teaching sciences in recent years. Transregional pressure put by international, standardized knowledge and skills tests (e.g. PISA) to converge curricula (Rundgren 2015) of different European states paradoxically helps to promote the open inquiry method which involves the student in the teaching process. Earlier research done in many countries such as Turkey, Israel, Sweden, The Czech Republic (Heinz et al. 2017), Ireland (Dunne et al. 2013) or The Netherlands (Uum van Martina et al. 2016) shows the increase of interest in IBSE both in Europe and in the world. Teaching geography in Polish primary schools follows international educational trends. This study analyses several proposals of educational activities connected with Space which support geography teaching. All of them are conducted with using open inquiry method, which is recommended in New National Curriculum of geography (Core Curriculum, 2017, Geography-classes V-VIII).</t>
  </si>
  <si>
    <t>[Sypniewski, Jakub] Adam Mickiewicz Univ, Dept Geog Didact &amp; Ecol Educ, Fac Geog &amp; Geol Sci, Poznan, Poland</t>
  </si>
  <si>
    <t>Adam Mickiewicz University</t>
  </si>
  <si>
    <t>Sypniewski, J (corresponding author), Adam Mickiewicz Univ, Dept Geog Didact &amp; Ecol Educ, Fac Geog &amp; Geol Sci, Poznan, Poland.</t>
  </si>
  <si>
    <t>jaksyp@amu.edu.pl</t>
  </si>
  <si>
    <t>DE GRUYTER POLAND SP Z O O, BOGUMILA ZUGA 32A STR, 01-811 WARSAW, POLAND</t>
  </si>
  <si>
    <t>0867-6046</t>
  </si>
  <si>
    <t>2084-6118</t>
  </si>
  <si>
    <t>MISC GEOGR</t>
  </si>
  <si>
    <t>Misc. Geogr.</t>
  </si>
  <si>
    <t>10.2478/mgrsd-2019-0024</t>
  </si>
  <si>
    <t>Geography</t>
  </si>
  <si>
    <t>JJ1LJ</t>
  </si>
  <si>
    <t>WOS:000493922500007</t>
  </si>
  <si>
    <t>Fajcíková, A; Urbancová, H</t>
  </si>
  <si>
    <t>Fajcikova, Adela; Urbancova, Hana</t>
  </si>
  <si>
    <t>Factors Influencing Students' Motivation to Seek Higher Education-A Case Study at a State University in the Czech Republic</t>
  </si>
  <si>
    <t>higher education; marketing activities; motivation; quality assurance; students' satisfaction; sustainability; Czech Republic</t>
  </si>
  <si>
    <t>BRAND EQUITY; QUALITY; SATISFACTION; PERSPECTIVES; PERCEPTIONS; RANKINGS</t>
  </si>
  <si>
    <t>The quality of universities in the present era is the subject of ever more discussion in the Czech Republic and the EU. Quality is determined both quantitatively and qualitatively, and ever more importance is placed on ratings by students and graduates. The objective of this article is to identify and evaluate factors influencing the motivation of students to seek higher education and their expectations regarding the quality of a university. The data was obtained using questionnaire-based investigation among the students of a state university (n = 293) and was analysed using descriptive and multivariate statistics. The results identified seven factors that influence the motivation and expectations of students, of which the most significant are quality personnel providing instruction, building social status, development of competencies, and the quality of the education process in relation to employment. The recommendations presented can help other universities to implement suitable personnel marketing and to gain sustainable competitive advantage.</t>
  </si>
  <si>
    <t>[Fajcikova, Adela; Urbancova, Hana] Czech Univ Life Sci Prague, Fac Econ &amp; Management, Dept Management, Kamycka 129, Prague 16500, Czech Republic</t>
  </si>
  <si>
    <t>Fajcíková, A (corresponding author), Czech Univ Life Sci Prague, Fac Econ &amp; Management, Dept Management, Kamycka 129, Prague 16500, Czech Republic.</t>
  </si>
  <si>
    <t>fajcikova@pef.czu.cz</t>
  </si>
  <si>
    <t>; Urbancova, Hana/K-5663-2015</t>
  </si>
  <si>
    <t>Fajcikova, Adela/0000-0002-8668-5965; Urbancova, Hana/0000-0001-6603-8691</t>
  </si>
  <si>
    <t>INTERNAL GRANT AGENCY OF THE UNIVERSITY OF LIFE SCIENCES PRAGUE (CIGA) [20171001]</t>
  </si>
  <si>
    <t>INTERNAL GRANT AGENCY OF THE UNIVERSITY OF LIFE SCIENCES PRAGUE (CIGA)</t>
  </si>
  <si>
    <t>This research was funded by the INTERNAL GRANT AGENCY OF THE UNIVERSITY OF LIFE SCIENCES PRAGUE (CIGA), grant number 20171001, Assessing the quality of instruction in the selected field at the Faculty of Economics and Management of the Czech University of Life Sciences Prague.</t>
  </si>
  <si>
    <t>SEP 1</t>
  </si>
  <si>
    <t>10.3390/su11174699</t>
  </si>
  <si>
    <t>IZ1WC</t>
  </si>
  <si>
    <t>WOS:000486877700187</t>
  </si>
  <si>
    <t>Gribovskiy, MV; Fominyh, SF</t>
  </si>
  <si>
    <t>Gribovskiy, M., V; Fominyh, S. F.</t>
  </si>
  <si>
    <t>FEDOR FEDOROVICH ARISTOV AS A RESEARCHER OF RUSINS</t>
  </si>
  <si>
    <t>RUSIN</t>
  </si>
  <si>
    <t>F.F.Aristov; Rusins; literature; writers; poets</t>
  </si>
  <si>
    <t>The article tells about the scientific work of Fedor Fedorovich Aristov (1888-1932), a most prominent specialist in history, culture and literature of the Rusins in the 20th century. The authors describe his formation and life in pre-revolutionary Russia. In the 1900s, F.F. Aristov, a student of history and philology at Moscow University, became interested in the culture of Slavic peoples.The interest to the fate of the Slavic peoples who lived in the Ottoman and Austro-Hungarian empires was typical of the Russian society at the turn of 1900-1910 during the Balkan wars and on the eve of the First World War. Analysing the public and publishing activities of F.F. Aristov, the authors focus on Soviet period, which,for objective reasons, was not the most favourable for his studies.A unique source on the history of life and work of F.F. Aristov in the second half of the 1920s - early 1930s is his correspondence with representatives of A.V. Dukhnovych Russian Cultural and Educational Society (Uzhhorod,Czechoslovak Republic),fragments from which were published in V.M. Razgulov's Aristov and Carpathian Rus. It outlines the concept of Professor F.F.Aristov's scientific world shortly before his death,conditions he worked in, what new scientific ideas he had and what he managed to fulfill. Having lost a large part of his archive during the Revolution and Civil War, F.F. Aristov had to work in a non-specialised research institution and was banned to travelling abroad. However, he could communicate with the like-minded people,which became his escape and an impetus for his research. Having achieved scientific success at a young age, F.F. Aristiv lost his works and archives during the Civil War, but managed to return to scientific work in the difficult 1920s to leave a significant scientific heritage that has not lost its value so far.</t>
  </si>
  <si>
    <t>[Gribovskiy, M., V; Fominyh, S. F.] Tomsk State Univ, 36 Lenin Ave, Tomsk 634050, Russia</t>
  </si>
  <si>
    <t>Tomsk State University</t>
  </si>
  <si>
    <t>Gribovskiy, MV (corresponding author), Tomsk State Univ, 36 Lenin Ave, Tomsk 634050, Russia.</t>
  </si>
  <si>
    <t>mgrib@mail2000.ru; sergei.fominyh1940@mail.ru</t>
  </si>
  <si>
    <t>Gribovskiy, Mikhail/HTP-9687-2023; Fominykh, Sergey F./N-8271-2014; Gribovskiy, Mikhail V./N-8264-2014</t>
  </si>
  <si>
    <t>Ministry of Education and Science of Russia [33.1687.2017/4.6]</t>
  </si>
  <si>
    <t>Ministry of Education and Science of Russia(Ministry of Education and Science, Russian Federation)</t>
  </si>
  <si>
    <t>The results were obtained under State Task of the Ministry of Education and Science of Russia, Project Nr. 33.1687.2017/4.6.</t>
  </si>
  <si>
    <t>ASSOC RUS</t>
  </si>
  <si>
    <t>KISHINEV</t>
  </si>
  <si>
    <t>M KOGALNICEANU ST, 24, AP 1A, KISHINEV, MD2001, MOLDOVA</t>
  </si>
  <si>
    <t>1857-2685</t>
  </si>
  <si>
    <t>2345-1149</t>
  </si>
  <si>
    <t>Rusin</t>
  </si>
  <si>
    <t>10.17223/18572685/57/21</t>
  </si>
  <si>
    <t>JM8TZ</t>
  </si>
  <si>
    <t>WOS:000496482000021</t>
  </si>
  <si>
    <t>Jakubowska, D; Radzyminska, M</t>
  </si>
  <si>
    <t>Jakubowska, Dominika; Radzyminska, Monika</t>
  </si>
  <si>
    <t>Health and environmental attitudes and values in food choices: a comparative study for Poland and Czech Republic</t>
  </si>
  <si>
    <t>OECONOMIA COPERNICANA</t>
  </si>
  <si>
    <t>consumers; health and environmental sustainability; sustainability of food systems; sustainable consumption</t>
  </si>
  <si>
    <t>ORGANIC FOOD; FUNCTIONAL FOODS; CONSUMERS; CONSUMPTION; PERCEPTION; BEHAVIOR; IMPACTS; QUALITY</t>
  </si>
  <si>
    <t>Research background: Health and environmental concerns linked to food production and consumption have become crucial both for policy makers and for consumers for modern society. Some consumers are becoming increasingly careful about what they eat, giving value to the impacts of everyday food choices on their health and on the environment. There have been few studies that have jointly analyzed these consumption patterns and that have looked for their association. Purpose of the article: The objective of the study is to develop a Polish (PL) and Czech (Cz) young-adult consumers' segmentation based on health and environ-mental attitudes and values in food choices. The research is needed to diagnose consumption trends in this segment of the market to enable creating a market offer tailored to this group of consumers. Methods: A total of 631 students from two Universities - one in Poland (University of Warmia and Mazury in Olsztyn (323)) and on in the Czech Republic (University of South Bohemia (308)) were selected to participate in the research. The sample of students was chosen because of the importance of young-adult consumers as the participants of the market with a specified purchasing potential. The data were collected through a survey questionnaire, in which a Likert type scale was used to determine the health and environmental attitudes and values in food choices. The results obtained were analyzed statistically using Statistica 13.1 using Principal Component Analysis (PCA) with Varimax rotation, cluster analysis using the k-means method and ANOVA. Findings &amp; Value added: The survey demonstrated that the students presented both health and environmental attitudes, and that their food choices were driven to a lesser extent by the environmental than by the health-related values. Results demonstrated that the two distinguished factors significantly differentiated both the Polish and the Czech students into two clusters, with the first cluster being represented by consumers presenting stronger health and environmental attitudes (PL N=58%, Cz N=48%) compared to the students from the second cluster. It adds value to recent young consumers' behavior knowledge by jointly analyzing their attitudes toward health and environmental values in food choices. These findings may be useful in developing effective educational and marketing campaigns and understanding the demand for certain products.</t>
  </si>
  <si>
    <t>[Jakubowska, Dominika; Radzyminska, Monika] Univ Warmia &amp; Mazury, Ul M Oczapowskiego 4, PL-10719 Olsztyn, Poland</t>
  </si>
  <si>
    <t>University of Warmia &amp; Mazury</t>
  </si>
  <si>
    <t>Jakubowska, D (corresponding author), Univ Warmia &amp; Mazury, Ul M Oczapowskiego 4, PL-10719 Olsztyn, Poland.</t>
  </si>
  <si>
    <t>dominika.jakubowska@uwm.edu.pl</t>
  </si>
  <si>
    <t>Jakubowska, Dominika/AHB-7247-2022</t>
  </si>
  <si>
    <t>Jakubowska, Dominika/0000-0002-2797-9680</t>
  </si>
  <si>
    <t>INST BADAN GOSPODARCZYCH</t>
  </si>
  <si>
    <t>OLSZTYN</t>
  </si>
  <si>
    <t>UL KS ROBERTA BILITEWSKIEGO NR 5, LOK 19, OLSZTYN, 10-693, POLAND</t>
  </si>
  <si>
    <t>2083-1277</t>
  </si>
  <si>
    <t>2353-1827</t>
  </si>
  <si>
    <t>OECON COPERNIC</t>
  </si>
  <si>
    <t>Oecon. Copernic.</t>
  </si>
  <si>
    <t>10.24136/oc.2019.021</t>
  </si>
  <si>
    <t>JE8AG</t>
  </si>
  <si>
    <t>WOS:000490911800003</t>
  </si>
  <si>
    <t>Berková, K; Krpálek, P; Krelová, KK</t>
  </si>
  <si>
    <t>Berkova, Katerina; Krpalek, Pavel; Krelova, Katarina Krpalkova</t>
  </si>
  <si>
    <t>Future economic professionals: development of practical skills and competencies in higher education from the point of view of international employers</t>
  </si>
  <si>
    <t>ECONOMIC ANNALS-XXI</t>
  </si>
  <si>
    <t>Professional Competence; Higher Education; Accountant; Auditor; Entrepreneur; Employer; Simulation Methods</t>
  </si>
  <si>
    <t>ENTREPRENEURSHIP</t>
  </si>
  <si>
    <t>The authors aim to determine the importance of practical preparation of future accountants, auditors and entrepreneurs during the study both from the point of view of the companies with transnational scope of activity that belong to the group of the Czech Republic's most attractive employers and from the point of view of the students of the University of Economics in Prague (Czech Republic) in the field of accounting and financial management, who very often gain positions in such companies. Another aim is to verify what emphasis the practice in the international context places on providing the students with knowledge of business and market laws in relation to the abovementioned professions. The research was conducted by using a questionnaire survey at the beginning of 2018. The chi-square test of independence was used in view of the categorical variables. Practical preparation is important for both groups of respondents (i.e. 139 students and 24 relevant companies-employers). During the study, it was established that most students are already employed (75% of the bachelor and 95% of the master programmes students), which shows that the students in the accounting and corporate financial management field of study have a very close contact with practice. Although most students at both levels of education are already employed (88%), only 52% of them work in the field which is identical to their educational programme. Satisfaction of companies with students is conditioned by their practical preparation during the studies, which, however, is most often non-existing. The companies' representatives, as well as students, recommend that practical subjects be incorporated in the course of study. Also, emphasis should be placed on the development of professional competences of auditors and accountants, as well as on entrepreneurships' training, which should be in the form of simulated professional environment during the classes. Taking into consideration the results of the new research and scientific studies, we consider the recommended procedures to be justified and relevant internationally.</t>
  </si>
  <si>
    <t>[Berkova, Katerina] Coll Polytech Jihlava, Dept Econ Studies, 16 Tolsteho Str, Jihlava 58601, Czech Republic; [Krpalek, Pavel] Coll Int &amp; Publ Relat Prague, Sci &amp; Dev, 17 U Santosky Str, Prague 15000 5, Czech Republic; [Krelova, Katarina Krpalkova] Univ Econ, Dept Econ Teaching Methodol, 1938-4 W Churchill Sq, Prague 13067 3, Czech Republic</t>
  </si>
  <si>
    <t>College of Polytechnics Jihlava; Prague University of Economics &amp; Business</t>
  </si>
  <si>
    <t>Berková, K (corresponding author), Coll Polytech Jihlava, Dept Econ Studies, 16 Tolsteho Str, Jihlava 58601, Czech Republic.</t>
  </si>
  <si>
    <t>katerina.berkova@vspj.cz; krpalek@vsmvv.cz; krelova@vse.cz</t>
  </si>
  <si>
    <t>Berková, Kateřina/AAK-4022-2021; Krelova, Katarina Krpalkova/AAF-6159-2020</t>
  </si>
  <si>
    <t>Berková, Kateřina/0000-0002-6158-0171; Krpalek, Pavel/0000-0002-7665-5316; Krpalkova Krelova, Katarina/0000-0002-8419-4556</t>
  </si>
  <si>
    <t>College of Polytechnics Jihlava, Czech Republic [1170/4/181]; Grant Agency of Academic Alliance [GA 7/2018]</t>
  </si>
  <si>
    <t>College of Polytechnics Jihlava, Czech Republic; Grant Agency of Academic Alliance</t>
  </si>
  <si>
    <t>This research was supported by the College of Polytechnics Jihlava, Czech Republic, under Grant No. 1170/4/181 Model of Permeability of Corporate Economy and Financial Accounting in the Quality Improving System of the College of Polytechnics Jihlava and by the Grant Agency of Academic Alliance (Project No. GA 7/2018).</t>
  </si>
  <si>
    <t>INST SOC TRANSFORMATION</t>
  </si>
  <si>
    <t>KYIV</t>
  </si>
  <si>
    <t>VUL GONCHARA 43-V, OFIS 20, KYIV, 01030, UKRAINE</t>
  </si>
  <si>
    <t>1728-6220</t>
  </si>
  <si>
    <t>1728-6239</t>
  </si>
  <si>
    <t>ECON ANN-XXI</t>
  </si>
  <si>
    <t>Econ. Ann.-XXI</t>
  </si>
  <si>
    <t>AUG 20</t>
  </si>
  <si>
    <t>3-4</t>
  </si>
  <si>
    <t>10.21003/ea.V176-09</t>
  </si>
  <si>
    <t>JD0SG</t>
  </si>
  <si>
    <t>WOS:000489686000009</t>
  </si>
  <si>
    <t>Cincera, J; Valesova, B; Krepelkova, S; Simonova, P; Kroufek, R</t>
  </si>
  <si>
    <t>Cincera, Jan; Valesova, Barbora; Krepelkova, Sarka; Simonova, Petra; Kroufek, Roman</t>
  </si>
  <si>
    <t>Place-based education from three perspectives</t>
  </si>
  <si>
    <t>Place-based education; community-based project; students' participation; qualitative research</t>
  </si>
  <si>
    <t>AUTONOMY; TEACHERS; MOTIVATION; WORK</t>
  </si>
  <si>
    <t>This article examines the perception of the Czech place-based education program School for Sustainable Development from the perspectives of the participating students, teachers, and representatives of the local municipalities. The study is based on an analysis of paired or group interviews with 47 students, 7 teachers, and 6 representatives. The findings show that while the teachers perceived the process of the students' involvement in planning and conducting a community-based project as highly participative, the students' opportunities to shape the process through making their own decisions were rather limited and the teachers kept control over important parts of the process to themselves. While the cooperation of the schools with their respective municipalities was appreciated by most of the respondents, several barriers have been identified. Participation in the project has likely increased the teachers' self-effectiveness, developed the students' interpersonal competence, and improved the atmosphere at the schools involved.</t>
  </si>
  <si>
    <t>[Cincera, Jan; Valesova, Barbora; Krepelkova, Sarka; Simonova, Petra] Masaryk Univ, Fac Social Studies, Dept Environm Studies, Brno, Czech Republic; [Kroufek, Roman] Jan Evangelista Purkyne Univ Usti Nad Labem, Fac Educ, Dept Presch &amp; Primary Educ, Usti Nad Labem, Czech Republic</t>
  </si>
  <si>
    <t>Masaryk University Brno; University of Jan Evangelista Purkyne</t>
  </si>
  <si>
    <t>Cincera, J (corresponding author), Jostova 10, Brno 60200, Czech Republic.</t>
  </si>
  <si>
    <t>cincera@mail.muni.cz</t>
  </si>
  <si>
    <t>Šimonová, Petra/ABE-1613-2020; Krepelkova, Sarka Dolezalova/X-3283-2019; Cincera, Jan/X-3277-2019; Kroufek, Roman/AAE-9091-2019; Kroufek, Roman/GQH-3857-2022</t>
  </si>
  <si>
    <t>Šimonová, Petra/0000-0002-2695-1256; Krepelkova, Sarka Dolezalova/0000-0002-0389-1983; Cincera, Jan/0000-0003-0704-7402; Kroufek, Roman/0000-0003-4188-8715; Kroufek, Roman/0000-0003-4188-8715</t>
  </si>
  <si>
    <t>EU project 'CIVIS -Focused on Civic and Social Competence' within the EU ESI funds, Operational Programme Research, Development, and Education, grant [EU: CZ.02.3.68/0.0/0.0/16_011/0000672]</t>
  </si>
  <si>
    <t>EU project 'CIVIS -Focused on Civic and Social Competence' within the EU ESI funds, Operational Programme Research, Development, and Education, grant</t>
  </si>
  <si>
    <t>The study was supported by the EU project 'CIVIS -Focused on Civic and Social Competence' within the EU ESI funds, Operational Programme Research, Development, and Education, grant number EU: CZ.02.3.68/0.0/0.0/16_011/0000672.</t>
  </si>
  <si>
    <t>OCT 3</t>
  </si>
  <si>
    <t>10.1080/13504622.2019.1651826</t>
  </si>
  <si>
    <t>AUG 2019</t>
  </si>
  <si>
    <t>JZ5BO</t>
  </si>
  <si>
    <t>WOS:000481297100001</t>
  </si>
  <si>
    <t>Cincera, J; Boeve-de Pauw, J; Goldman, D; Simonova, P</t>
  </si>
  <si>
    <t>Cincera, Jan; Boeve-de Pauw, Jelle; Goldman, Daphne; Simonova, Petra</t>
  </si>
  <si>
    <t>Emancipatory or instrumental? Students? and teachers? perceptions of the implementation of the EcoSchool program</t>
  </si>
  <si>
    <t>EcoSchool; emancipatory pedagogy; instrumental pedagogy; empowerment; satisfaction; environmental education</t>
  </si>
  <si>
    <t>ECO-SCHOOLS; ENVIRONMENTAL-EDUCATION; PERSPECTIVES; LEADERS; YOUTH</t>
  </si>
  <si>
    <t>We present findings of a mixed method evaluation study of the EcoSchool program in the Czech Republic. The innovativeness of this study is its specific focus on implementation strategies rather than learning outcomes. Using data from 148 students and 65 teachers from 54 different schools involved in the program, we investigated perceptions about the nature of the implementation and the impact of the approach on students? and teachers? feelings of ownership of success, loss of meaning of the program, or satisfaction with their participation in the EcoSchool program. The findings support the relevance of the emancipatory approach: students? perceived participation predicts both their satisfaction with the program and perceived ownership of the success of their EcoTeams. Unexpectedly, the study also found that another factor predicting the program?s effectiveness is the level of students? control over nonparticipating students.</t>
  </si>
  <si>
    <t>[Cincera, Jan; Simonova, Petra] Masaryk Univ Brno, Fac Social Studies, Dept Environm Studies, Jostova 10, Brno 60200, Czech Republic; [Boeve-de Pauw, Jelle] Univ Antwerp, Fac Social Sci, Dept Training &amp; Educ Sci, Res Unit Edubron, Antwerp, Belgium; [Goldman, Daphne] Beit Berl Coll, Fac Educ, Dept Environm Studies &amp; Agr, Doar Beit Berl, Israel</t>
  </si>
  <si>
    <t>Masaryk University Brno; University of Antwerp</t>
  </si>
  <si>
    <t>Cincera, J (corresponding author), Masaryk Univ Brno, Fac Social Studies, Dept Environm Studies, Jostova 10, Brno 60200, Czech Republic.</t>
  </si>
  <si>
    <t>Cincera, Jan/X-3277-2019; Šimonová, Petra/ABE-1613-2020</t>
  </si>
  <si>
    <t>Cincera, Jan/0000-0003-0704-7402; Šimonová, Petra/0000-0002-2695-1256; Boeve-de Pauw, Jelle/0000-0002-8496-096X</t>
  </si>
  <si>
    <t>10.1080/13504622.2018.1506911</t>
  </si>
  <si>
    <t>JC2II</t>
  </si>
  <si>
    <t>WOS:000489100200006</t>
  </si>
  <si>
    <t>Serek, J; Machackova, H</t>
  </si>
  <si>
    <t>Serek, Jan; Machackova, Hana</t>
  </si>
  <si>
    <t>Role of school climate and personality in the development of Czech adolescents' political self-efficacy</t>
  </si>
  <si>
    <t>APPLIED DEVELOPMENTAL SCIENCE</t>
  </si>
  <si>
    <t>OPEN-CLASSROOM CLIMATE; CIVIC ENGAGEMENT; PSYCHOMETRIC PROPERTIES; 2-YEAR PANEL; NEED; COGNITION; PARTICIPATION; ATTITUDES; SHYNESS; MOTIVATION</t>
  </si>
  <si>
    <t>This study examined the effects of school climate (open classroom and positive student relationships) and personality dispositions (shyness and need for cognition) on adolescents' political self-efficacy. Data were collected in 2014 from 1,954 Czech ninth- and tenth-graders (mean age = 15.60). A multilevel analysis showed that school-level political self-efficacy predicted self-efficacy for local politics. However, schools and classrooms were rather homogeneous in terms of students' mean political self-efficacy and students' self-reported acquisition of civic skills at school. Hence, school characteristics had only limited associations with adolescents' political self-efficacy. At the same time, students' political efficacy had a considerable association with lower shyness and higher need for cognition. These results suggest that the development of political efficacy at school goes beyond simple general influences of school environment and individual differences between students must be considered.</t>
  </si>
  <si>
    <t>[Serek, Jan; Machackova, Hana] Masaryk Univ, Fac Social Studies, Jostova 10, Brno 60200, Czech Republic</t>
  </si>
  <si>
    <t>serek@fss.muni.cz</t>
  </si>
  <si>
    <t>Machackova, Hana/T-8902-2019; Šerek, Jan/S-7263-2019</t>
  </si>
  <si>
    <t>Machackova, Hana/0000-0001-9498-9208; Šerek, Jan/0000-0003-2358-7329</t>
  </si>
  <si>
    <t>Czech Science Foundation [GA14-20582S]</t>
  </si>
  <si>
    <t>The authors acknowledge the support of the Czech Science Foundation (GA14-20582S).</t>
  </si>
  <si>
    <t>1088-8691</t>
  </si>
  <si>
    <t>1532-480X</t>
  </si>
  <si>
    <t>APPL DEV SCI</t>
  </si>
  <si>
    <t>Appl. Dev. Sci.</t>
  </si>
  <si>
    <t>10.1080/10888691.2017.1364163</t>
  </si>
  <si>
    <t>IH4DW</t>
  </si>
  <si>
    <t>WOS:000474442900001</t>
  </si>
  <si>
    <t>Eger, L; Egerova, D; Kryston, M</t>
  </si>
  <si>
    <t>Eger, Ludvik; Egerova, Dana; Kryston, Miroslav</t>
  </si>
  <si>
    <t>Facebook and Public Relations in Higher Education. A Case Study of Selected Faculties from the Czech Republic and Slovakia</t>
  </si>
  <si>
    <t>ROMANIAN JOURNAL OF COMMUNICATION AND PUBLIC RELATIONS</t>
  </si>
  <si>
    <t>Facebook; higher education; online engagement; post content</t>
  </si>
  <si>
    <t>SOCIAL MEDIA; UNIVERSITY BRAND; ENGAGEMENT; INTERACTIVITY; PERCEPTIONS</t>
  </si>
  <si>
    <t>Nowadays It is essential for universities and faculties to interact on-line with their potential applicants, current students as well as other stakeholders. In recent years, social media such as Facebook has provided higher education institutions with new means of communication with their target groups. The purpose of this study is to explore the use of the most popular social network Facebook by selected faculties in the Czech Republic and Slovakia and to provide a set of practical benchmarks on successful communication with public. To answer presented research questions, a convergent parallel mixed-methods research design was used. Firstly, a focus group investigation was put forward to clarify what communication channels are generally used by applicants and students when searching and sharing information about faculties. Secondly, a quantitative data analysis, based on data mining using tools such as Power BI and Netvizz, was presented. Data for year 2017 obtained from sixteen Facebook profiles of selected faculties were used. The findings provide evidence on the use of Facebook by an institution - customer communication by the faculties. Furthermore, they reveal that different message features generated different customer behaviour. The study contributes to a better understanding of marketing-related activities on social media in higher education.</t>
  </si>
  <si>
    <t>[Eger, Ludvik; Egerova, Dana] Univ West Bohemia, Plzen, Czech Republic; [Kryston, Miroslav] Matej Bel Univ, Banska Bystrica, Slovakia</t>
  </si>
  <si>
    <t>University of West Bohemia Pilsen; Matej Bel University</t>
  </si>
  <si>
    <t>Eger, L (corresponding author), Univ West Bohemia, Plzen, Czech Republic.</t>
  </si>
  <si>
    <t>leger@kmo.zcu.cz; egerova@kpm.zcu.cz; miroslav.kryston@umb.sk</t>
  </si>
  <si>
    <t>Eger, Ludvik/C-1330-2016; Krystoň, Miroslav/HLW-9960-2023</t>
  </si>
  <si>
    <t>Eger, Ludvik/0000-0002-5437-3297; Krystoň, Miroslav/0000-0002-3809-2380; Egerova, Dana/0000-0003-1824-9288</t>
  </si>
  <si>
    <t>SCOALA NATL STUDII POLITICE ADM-SNSPA, FAC COMINICARE REALTI PUBLICE</t>
  </si>
  <si>
    <t>STR POVERNEI 6, SECTOR 1, BUCHAREST, ILFOV, ROMANIA</t>
  </si>
  <si>
    <t>1454-8100</t>
  </si>
  <si>
    <t>2344-5440</t>
  </si>
  <si>
    <t>ROM J COMMUN PUB REL</t>
  </si>
  <si>
    <t>Rom. J. Commun. Public Relat.</t>
  </si>
  <si>
    <t>10.21018/rjcpr.2019.1.268</t>
  </si>
  <si>
    <t>MJ8FK</t>
  </si>
  <si>
    <t>WOS:000548323700001</t>
  </si>
  <si>
    <t>Jagosová, L; Kirsch, O; Tisliar, P</t>
  </si>
  <si>
    <t>Jagosova, Lucie; Kirsch, Otakar; Tisliar, Pavol</t>
  </si>
  <si>
    <t>The Potential of Museums in the Mediation of Science and Technology. Museum Presentation and Education on the Example of the Technical Museum in Brno (Czech Republic)</t>
  </si>
  <si>
    <t>EUROPEAN JOURNAL OF CONTEMPORARY EDUCATION</t>
  </si>
  <si>
    <t>technical museology; museum presentation and communication; museum education; Technical Museum in Brno</t>
  </si>
  <si>
    <t>MUSEOLOGY; LANDS</t>
  </si>
  <si>
    <t>This study examines museum presentations and educational activities in the area of technical museology, on the example of the Technical Museum in Brno (Czech Republic). Technical museology counts among the most popular segments of museum culture employed, in particular, in the popularization of science and technology. Through their exhibition activities, as well as museum and educational activities, museums approach target groups of visitors including pupils and students from all types of schools. Museums of technology have documented and mediated the progress in technology in society for nearly 200 years through a wide range of activities, especially in the form of the visualization of technological procedures of production, from the processing of a material to a finished product. This contribution analyses and assesses the basic presentation, educational and scientific activities of the Technical Museum in Brno. It conveys the manners of its communication with the public, as well as the particularities of technical museology.</t>
  </si>
  <si>
    <t>[Jagosova, Lucie; Kirsch, Otakar; Tisliar, Pavol] Masaryk Univ, Brno, Czech Republic</t>
  </si>
  <si>
    <t>Jagosová, L (corresponding author), Masaryk Univ, Brno, Czech Republic.</t>
  </si>
  <si>
    <t>jagosova@phil.muni.cz; O.Kirsch@seznam.cz; tisliar@phil.muni.cz</t>
  </si>
  <si>
    <t>Jagošová, Lucie/A-8474-2014; Tišliar, Pavol/ABC-1256-2020</t>
  </si>
  <si>
    <t>Tišliar, Pavol/0000-0002-0886-7499; Kirsch, Otakar/0000-0001-9626-4139; Jagosova, Lucie/0000-0002-3436-7404</t>
  </si>
  <si>
    <t>ACAD PUBLISHER HOUSE RESEARCHER</t>
  </si>
  <si>
    <t>SOCHI</t>
  </si>
  <si>
    <t>UL KONSTITUTSLI, DOM 26-2 OFIS 6, SOCHI, 354000, RUSSIA</t>
  </si>
  <si>
    <t>2304-9650</t>
  </si>
  <si>
    <t>2305-6746</t>
  </si>
  <si>
    <t>EUR J CONTEMP EDUC</t>
  </si>
  <si>
    <t>Eur. J. Contermp. Educ.</t>
  </si>
  <si>
    <t>10.13187/ejced.2019.1.240</t>
  </si>
  <si>
    <t>HQ6CF</t>
  </si>
  <si>
    <t>WOS:000462498700020</t>
  </si>
  <si>
    <t>Bilan, Y; Simionescu, M; Mentel, G; Rozsa, Z</t>
  </si>
  <si>
    <t>Bilan, Yuriy; Simionescu, Mihaela; Mentel, Grzegorz; Rozsa, Zoltan</t>
  </si>
  <si>
    <t>THE ROLE OF EDUCATION, INDIVIDUAL AND ECONOMIC FACTORS IN ENTREPRENEURIAL INITIATIVES: A MICROECONOMIC APPROACH FOR THE CZECH REPUBLIC, SLOVAKIA AND POLAND</t>
  </si>
  <si>
    <t>E &amp; M EKONOMIE A MANAGEMENT</t>
  </si>
  <si>
    <t>Higher education; entrepreneurial initiative; business</t>
  </si>
  <si>
    <t>SOCIAL ENTREPRENEURSHIP; BUSINESS ENVIRONMENT; FIRM PERFORMANCE; ORIENTATION; COMPETITIVENESS; INTENTIONS; INNOVATION; STUDENTS; IMPACT; MODEL</t>
  </si>
  <si>
    <t>Considering the role of entrepreneurial initiatives in supporting national economies, the main purpose of this paper is the assessment of various factors' impact on entrepreneurial initiatives in the Czech Republic, Poland and Slovakia. Using the data collected via surveys of students in Economics and Business, the association between entrepreneurial initiatives (deep interest in business, intention to start a business after graduation) and quality of higher education, individual traits and economic factors is investigated. The results based on Kendall's coefficients, Kruskall-Wallis test and multinomial logistic regression indicated that all the students present a certain aversion to risk due to a high number of business disadvantages. Less time left to be spent with family due to business activities and the irregularity of incomes discourage the Poles and the Slovaks to start a business. Unlike Polish students, the Czechs and the Slovaks consider that the quality of higher education motivate them to have entrepreneurial initiatives. Polish and Slovak students decision to start a business depends on the media information about business environment, while for Czech students the knowledge acquired during the studies about starting a business are enough determine them to have own affairs. Some recommendations could be made based on these results: Polish and Slovak higher education in Economics and Business fields needs improvement as to determine the graduates to start and do business of their own. In this context, the organization of more traineeship during the studies to explain them how to be a successful businessperson could have a positive impact on the decision to become entrepreneur. Professors could inform their students that media information is not always the most reliable source, while the experience of successful businessmen shared with students and some lectures taught by experts coming directly from the business environment could be more useful for them.</t>
  </si>
  <si>
    <t>[Bilan, Yuriy] Tomas Bata Univ Zlin, Fac Econ &amp; Management, Ctr Appl Econ Res, Zlin, Czech Republic; [Simionescu, Mihaela] Romanian Acad, Inst Econ Forecasting, Bucharest, Romania; [Mentel, Grzegorz] Univ Informat Technol &amp; Management Rzeszow, Coll Management, Dept Econ &amp; Finance, Rzeszow, Poland; [Rozsa, Zoltan] Alexander Dubcek Univ Trencin, Fac Social &amp; Econ Relat, Trencin, Slovakia</t>
  </si>
  <si>
    <t>Tomas Bata University Zlin; Romanian Academy of Sciences; University of Information Technology &amp; Management Rzeszow; Alexander Dubcek University Trencin</t>
  </si>
  <si>
    <t>Bilan, Y (corresponding author), Tomas Bata Univ Zlin, Fac Econ &amp; Management, Ctr Appl Econ Res, Zlin, Czech Republic.</t>
  </si>
  <si>
    <t>yuriy_bilan@yahoo.co.uk; mihaela_mb1@yahoo.com; gmentel@wsiz.rzeszow.pl; zoltan.rozsa@tnuni.sk</t>
  </si>
  <si>
    <t>Simionescu, Mihaela/AAP-7639-2021; Rozsa, Zoltan/E-1043-2013; Rózsa, Zoltán/GZK-6056-2022; Bilan, Yuriy/B-3119-2012; Bilan, Yuriy/ABC-6948-2021; Simionescu, Mihaela/L-1249-2016; Mentel, Grzegorz/T-1850-2018</t>
  </si>
  <si>
    <t>Rozsa, Zoltan/0000-0002-5748-5702; Bilan, Yuriy/0000-0003-0268-009X; Simionescu, Mihaela/0000-0002-6124-2172; Mentel, Grzegorz/0000-0002-6371-1219</t>
  </si>
  <si>
    <t>TECHNICAL UNIV LIBEREC</t>
  </si>
  <si>
    <t>LIBEREC 1</t>
  </si>
  <si>
    <t>FAC ECONOMICS, STUDENTSKA 2, IC 46747885, LIBEREC 1, 461 17, CZECH REPUBLIC</t>
  </si>
  <si>
    <t>1212-3609</t>
  </si>
  <si>
    <t>2336-5064</t>
  </si>
  <si>
    <t>E M EKON MANAG</t>
  </si>
  <si>
    <t>E M Ekon. Manag.</t>
  </si>
  <si>
    <t>10.15240/tul/001/2019-4-006</t>
  </si>
  <si>
    <t>Economics; Management</t>
  </si>
  <si>
    <t>JT3ZP</t>
  </si>
  <si>
    <t>WOS:000500931600006</t>
  </si>
  <si>
    <t>Bruhová, D; Noble, I; Bauer, KK; Svaton, R; Coman, V; Stetina, J; Dvorák, L</t>
  </si>
  <si>
    <t>Bruhova, Daniela; Noble, Ivana; Bauer, Katerina Kocandrle; Svaton, Robert; Coman, Viorel; Stetina, Jaromir; Dvorak, Libor</t>
  </si>
  <si>
    <t>DIALOGUE BETWEEN EASTERN AND WESTERN CHRISTIANITY SHOULD BE OUR MENTALITY</t>
  </si>
  <si>
    <t>ACTA MISSIOLOGICA</t>
  </si>
  <si>
    <t>Christian East; West - Dialogue; Ecumenical Environment; Social Issues; Insights of Experts</t>
  </si>
  <si>
    <t>Background: The article, in the form of a specific type of interview, is focused on dialogue between Eastern and Western Christians and the issue of their interaction in the present. Is it possible to really engage in converging dialogue or are we just widening the differences in this case? The article attempts to discover how to improve discussion on the relationship between the Christian East and West. The interview focuses on issues related to ecumenical theology and perspective, with questions across various spectra, and reflects on related issues which are very relevant to contemporary society (such as ecology, care for the poorest, struggle for the values of justice) and which, in some cases, may have a significant impact on its future direction (for example, President Putin's legacy that will remain in society and influence it wholly,, including the ecclesiastical community. The interview was led by Mgr. Daniela Bruhova, journalist, editor and presenter working in Czech Television, Czech Radio, TV Noe and also a postgraduate student at the Protestant Theological Faculty of Charles University in Prague. Several theologists from the younger generation and other interesting personalities have been invited to discuss where we can find common lines and still-emerging different elements; including theologists from the Ecumenical Institute of the Protestant Theological Faculty in Prague: prof. Ivana Noble ( pastor of the Czechoslovak Hussite Church) and Mgr. Katerina Kocandrle Bauer (Orthodox Church); from the Institute of Intercultural, Interreligious and Ecumenical Research and Dialogue of the Sts Cyril and Methodius Faculty of Theology of Palacky University Olomouc, theologist Robert Svaton (Catholic Church); from the Faculty of Theology and Religious Studies, KU Leuven; the Department of Systematic Theology and Study of Religion, KU Leuven: Romanian theologist Viorel Coman Orthodox); war journalist, writer, politician, and member of the European Parliament until 2019 Ing. Jaromir Stetina; journalist, Czech Radio commentator and translator from Russian, Libor Dvorak. Conclusion: In the conclusion, the article presents several applicable implications in relevant relation to the discussed issues.It also suggests some implications for possibilities of further investigation.</t>
  </si>
  <si>
    <t>[Bruhova, Daniela; Noble, Ivana; Dvorak, Libor] Charles Univ Prague, Protestant Theol Fac, Prague, Czech Republic; [Bauer, Katerina Kocandrle] Charles Univ Prague, Protestant Theol Fac, Ecumen Inst, Prague, Czech Republic; [Svaton, Robert] Palacky Univ, Sts Cyril &amp; Methodius Fac Theol, Olomouc, Czech Republic; [Coman, Viorel] Katholieke Univ Leuven, Fac Theol &amp; Religious Studies, Leuven, Belgium</t>
  </si>
  <si>
    <t>Charles University Prague; Charles University Prague; Palacky University Olomouc; KU Leuven</t>
  </si>
  <si>
    <t>Bruhová, D; Noble, I; Dvorák, L (corresponding author), Charles Univ Prague, Protestant Theol Fac, Prague, Czech Republic.;Bauer, KK (corresponding author), Charles Univ Prague, Protestant Theol Fac, Ecumen Inst, Prague, Czech Republic.;Svaton, R (corresponding author), Palacky Univ, Sts Cyril &amp; Methodius Fac Theol, Olomouc, Czech Republic.;Coman, V (corresponding author), Katholieke Univ Leuven, Fac Theol &amp; Religious Studies, Leuven, Belgium.</t>
  </si>
  <si>
    <t>dbruhova@gmail.com; noble@etf.cuni.cz; katerinabauer3@gmail.com; robert.svaton@seznam.cz; viorel.coman@kuleuven.be; jaromir.stetina@europarl.europa.eu; libor.dvorak@rozhlas.cz</t>
  </si>
  <si>
    <t>Coman, Viorel/IWD-5415-2023; Coman, Viorel/AAQ-5240-2021</t>
  </si>
  <si>
    <t>Coman, Viorel/0000-0001-7934-0654; Coman, Viorel/0000-0001-7934-0654; Bruhova, Daniela/0009-0007-2456-1792</t>
  </si>
  <si>
    <t>ST ELIZABETH UNIV HEALTH &amp; SOCIAL WORK BRATISLAVA</t>
  </si>
  <si>
    <t>BRATISLAVA-OLD TOWN, BRATISLAVA, 00000, SLOVAKIA</t>
  </si>
  <si>
    <t>2453-7160</t>
  </si>
  <si>
    <t>ACTA MISSIOL</t>
  </si>
  <si>
    <t>Acta Missiol.</t>
  </si>
  <si>
    <t>JT4AF</t>
  </si>
  <si>
    <t>WOS:000500933200003</t>
  </si>
  <si>
    <t>Guzvica, S</t>
  </si>
  <si>
    <t>Guzvica, Stefan</t>
  </si>
  <si>
    <t>RETROSPECTIVE LESSONS AND GENERATIONAL GAPS: THE IMPACT OF YUGOSLAV COMMUNIST EMIGRES IN INTERWAR CZECHOSLOVAKIA ON THE POSTWAR YUGOSLAV STATE</t>
  </si>
  <si>
    <t>ACTA HISTRIAE</t>
  </si>
  <si>
    <t>Communist Party of Yugoslavia; League of Communists of Yugoslavia; student movement; Popular Front; Third Period; communism; Czechoslovakia; The Czechoslovak First Republic</t>
  </si>
  <si>
    <t>TITO</t>
  </si>
  <si>
    <t>This article examines the activity of Yugoslav communist emigres in Czechoslovakia between 1928 and 1938. Prague was a major center of communist activity and most prominent members of the Communist Party of Yugoslavia had spent a significant amount of time there in the interwar period. By looking at their political actions at the time and their subsequent reflections on it, the author argues that a qualitative difference exists between the subsequent political development of those who became communists during the so-called Third Period of the Comintern (1928 1934), and those who were radicalized during the Popular Front era (1934-1939). The Generation of the Third Period was more conservative and more loyal to Stalinism, whereas the Generation of the Popular Front led the reform process in socialist Yugoslavia after the war.</t>
  </si>
  <si>
    <t>[Guzvica, Stefan] Univ Regensburg, Grad Sch East &amp; Southeast European Studies, Landshuter Str 4, D-93047 Regensburg, Germany</t>
  </si>
  <si>
    <t>University of Regensburg</t>
  </si>
  <si>
    <t>Guzvica, S (corresponding author), Univ Regensburg, Grad Sch East &amp; Southeast European Studies, Landshuter Str 4, D-93047 Regensburg, Germany.</t>
  </si>
  <si>
    <t>guzvica.stefan@gmail.com</t>
  </si>
  <si>
    <t>Gužvica, Stefan/AAA-1691-2022</t>
  </si>
  <si>
    <t>Gužvica, Stefan/0000-0003-0120-9300</t>
  </si>
  <si>
    <t>HISTORICAL SOC SOUTHERN PRIMORSKA KOPER-HSSP</t>
  </si>
  <si>
    <t>KOPER</t>
  </si>
  <si>
    <t>GARIBALDIJEVA 18, KOPER, 6000, SLOVENIA</t>
  </si>
  <si>
    <t>1318-0185</t>
  </si>
  <si>
    <t>2591-1767</t>
  </si>
  <si>
    <t>Acta Histriae</t>
  </si>
  <si>
    <t>10.19233/AH.2019.02</t>
  </si>
  <si>
    <t>IT4GD</t>
  </si>
  <si>
    <t>WOS:000482817700002</t>
  </si>
  <si>
    <t>Harbichova, I; Komarc, M; Scheier, LM</t>
  </si>
  <si>
    <t>Harbichova, Ivana; Komarc, Martin; Scheier, Lawrence M.</t>
  </si>
  <si>
    <t>INTRINSIC MOTIVATION IN SPORT MEASURED BY THE SPORT MOTIVATION SCALE IN CZECH UNIVERSITY STUDENTS</t>
  </si>
  <si>
    <t>intrinsic motivation; university athletes; factorial validity; MIMIC</t>
  </si>
  <si>
    <t>SELF-DETERMINATION THEORY; EXTRINSIC MOTIVATION; PSYCHOMETRIC PROPERTIES; SCHOLARSHIP STATUS; VALIDATION; VERSION; EXERCISE; VALIDITY; ATHLETE; GENDER</t>
  </si>
  <si>
    <t>Objectives. This study examined the factor structure of intrinsic motivation (IM) using the Sport Motivation Scale (SMS) in a sample of Czech university athletes. Sample and setting. A total of 229 undergraduate students (152 males, 77 females) participated in this study. The mean age of the research sample was 22 years (SD = 2.13). Students participated in a variety of different individual and team sports (number of different sports practiced within the sample N = 21). Statistical analysis. The authors first examined the SMS factor structure using exploratory (EFA) and continuator factor analysis (CFA) techniques, and then evaluated possible group differences in intrinsic motivation based on gender, competition level, and frequency of physical activity using a multiple-indicators multiple-causes (MIMIC) structural modeling approach. Results. Following exclusion of one problematic item, the EFA and CFA model fit statistics favored a 3-factor solution with subscales including intrinsic motivation to know (IM-K), intrinsic motivation to accomplish (IM-A), and intrinsic motivation to experience stimulation (IM-E). Interestingly, MIMIC modeling revealed no significant mean or item performance differences in intrinsic motivation with regard to gender, both at the latent or manifest indicator level. The same was true for competition level, where highly competitive athletes did not differ in their levels of TM from recreational athletes. Correlations between IM subscales and social physique anxiety, physical self-worth, and global self-esteem highlighted possible convergent validity issues of the three-factor IM model. Results reinforce the performance of the SMS IM factor structure in a sample of Czech university students, with minimal evidence supporting cross-cultural or group-level differences. Study limitations. In order to obtain stable parameter estimates, latent variable modeling techniques (EFA, CFA, MIMIC modeling) are best conducted with relatively large samples and in the current study the sample was relatively small. The cross-sectional design does not allow causal inferences regarding the effects of SMS on outcomes nor to assess individual change in IM as well as factors that contribute to change over time. Future studies may want to rely on qualitative and/or longitudinal designs in order to examine developmental trends in TM as well as the usefulness of the tripartite conceptualization of IM in sport.</t>
  </si>
  <si>
    <t>[Harbichova, Ivana] Charles Univ Prague, Dept Psychol, Fac Phys Educ &amp; Sport, Jose Matiho 31, Prague 16252 6, Czech Republic; [Komarc, Martin] Charles Univ Prague, Fac Phys Educ &amp; Sport, Dept Methodol, Prague, Czech Republic; [Scheier, Lawrence M.] LARS Res Inst Inc, Scottsdale, AZ USA</t>
  </si>
  <si>
    <t>Komarc, M (corresponding author), Charles Univ Prague, Dept Psychol, Fac Phys Educ &amp; Sport, Jose Matiho 31, Prague 16252 6, Czech Republic.</t>
  </si>
  <si>
    <t>komarc@volny.cz</t>
  </si>
  <si>
    <t>Harbichova, Ivana/P-6677-2017; Komarc, Martin/A-7308-2017</t>
  </si>
  <si>
    <t>Harbichova, Ivana/0000-0001-9977-1857; Komarc, Martin/0000-0003-4106-5217</t>
  </si>
  <si>
    <t>KG4LY</t>
  </si>
  <si>
    <t>WOS:000509918100002</t>
  </si>
  <si>
    <t>Illegal confessional education of university students in the secret church in Slovakia in the 1960s</t>
  </si>
  <si>
    <t>HISTORY OF EDUCATION &amp; CHILDRENS LITERATURE</t>
  </si>
  <si>
    <t>Education; Communism; Prague Spring; Illegal Church; Religious Education; Slovakia; XXth Century</t>
  </si>
  <si>
    <t>After the Communists took power in 1948, the school system and education in Czechoslovakia were indoctrinated by the ideology of Marxism-Leninism and a unified, state system of education was created (Act No. 95/1948). The Church became the biggest internal enemy of the state and the government attempted to track and control representatives of the official Church. Work with children, the youth and students in a religious spirit was harshly punished and considered an anti-state activity. Therefore, in the period of political release in the 1960s (Prague Spring), when all political prisoners were released from prison, the so-called Secret Church started its activity. The paper is focused on analysis of a model of work with university students in the Secret Church in Slovakia.</t>
  </si>
  <si>
    <t>[Kudlacova, Blanka] Trnava Univ, Fac Educ, Dept Educ Studies, Trnava, Slovakia</t>
  </si>
  <si>
    <t>Kudlácová, B (corresponding author), Trnava Univ, Fac Educ, Dept Educ Studies, Trnava, Slovakia.</t>
  </si>
  <si>
    <t>Ministry of Education of the Slovak Republic: VEGA [1/0038/17]</t>
  </si>
  <si>
    <t>Ministry of Education of the Slovak Republic: VEGA(Vedecka grantova agentura MSVVaS SR a SAV (VEGA))</t>
  </si>
  <si>
    <t>The study originated with the support of the project of Ministry of Education of the Slovak Republic: VEGA No. 1/0038/17 Educational Thinking, Educational System and Education in Slovakia from 1945 to 1989.</t>
  </si>
  <si>
    <t>EDIZIONI UNIVERSITA MACERATA</t>
  </si>
  <si>
    <t>MACERATA</t>
  </si>
  <si>
    <t>CENTRO DIREZIONALE, VIA CARDUCCI, 63-A, MACERATA, 62100, ITALY</t>
  </si>
  <si>
    <t>1971-1093</t>
  </si>
  <si>
    <t>1971-1131</t>
  </si>
  <si>
    <t>HIST EDUC CHILD LIT</t>
  </si>
  <si>
    <t>Hist. Educ. Child. Lit.</t>
  </si>
  <si>
    <t>JV7TL</t>
  </si>
  <si>
    <t>WOS:000502563700003</t>
  </si>
  <si>
    <t>Kurkova, P</t>
  </si>
  <si>
    <t>Comparison of differences students' viewing in the Czech elementary schools for the deaf in physical education classes with other studies</t>
  </si>
  <si>
    <t>physical education; second stage of elementary school; general and special education; deaf or hard of hearing</t>
  </si>
  <si>
    <t>HARD-OF-HEARING; SENSORY DISABILITIES; SPORTS PARTICIPATION; ATTITUDES; PEOPLE; PREFERENCES; CHILDREN; HEALTH; PUPILS</t>
  </si>
  <si>
    <t>The purpose of this study was to analyze differences in students' viewing in the second stage of elementary schools for the deaf or hard of hearing in physical education classes with other studies. In this study participated 86 students who are deaf or hard of hearing (56 boys and 30 girls; an average age of 14.3 +/- 1.4 years). The one-sample and two-sample t-test were used to compare result of our study with results of the populations' studies in the Czech Republic and at Slovakia. All tests were performed at a level of alpha = .05. In the Importance and Demandingness indicator, statistical significance was confirmed. Students in our study considered physical education to be more important (2.02 +/- 0.96, t = -2.777; p = 0.007) and demanding (3.23 +/- 0.98, t = -3.009; p = 0.003) than students from Czech and Slovak general schools. In comparison of our study with the results of students from Czech general schools, the mean value was lower in the Popularity indicator and Czech students from general schools considered physical education to be more popular than our students. In comparison of small scopes study, statistically significant differences were found, where students in our study view physical education as more demanding (3.23 +/- 0.98, t = -2.605; p = 0.010) compared to Slovak students with sensory disabilities. We can conclude that there is a trend where students who are deaf or hard of hearing view physical education as more important and demanding than students from general schools in both the Czech Republic and Slovakia. In addition, Czech students who are deaf or hard of hearing view physical education as more demanding compared to Slovak students with sensory disabilities.</t>
  </si>
  <si>
    <t>Kurkova, P (corresponding author), Palacky Univ Olomouc, Fac Educ, Dept Anthropol &amp; Hlth Educ, Olomouc, Czech Republic.</t>
  </si>
  <si>
    <t>10.16926/par.2019.07.20</t>
  </si>
  <si>
    <t>IN6EW</t>
  </si>
  <si>
    <t>WOS:000478771200020</t>
  </si>
  <si>
    <t>Kusák, J</t>
  </si>
  <si>
    <t>Kusak, Jiri</t>
  </si>
  <si>
    <t>Music Education in General Education Secondary Schools in Ostrava from the 1890s to 1945</t>
  </si>
  <si>
    <t>MUSICOLOGICA BRUNENSIA</t>
  </si>
  <si>
    <t>music education; singing; general education secondary school; Morayska Ostrava; Privoz; Slezska Ostrava; music pedagogue</t>
  </si>
  <si>
    <t>The study deals with the formation of music education in general education schools in Ostrava in the period from the 1890s to 1945. Music education was carried out within the framework of non-compulsory singing (it was only from 1943 that musical education was included among compulsory subjects), where it was mostly taught by so-called external pedagogues. The study gives a vivid picture of music education in four key general education secondary schools - at the matriculation gymnasium in Morayska Ostrava, Czechoslovak state grammar school in Morayska Ostrava, Municipal Grammar School in Privoz and the Girls' Lyceum / Girls' Reform Grammar School in Slerska Ostrava. The Orchestra of Secondary School Students (Orchester deutscher Studenten der Ostrauer Mittelschulen), which was highly significant also for Czech students, had a special place in the context of contemporary music education activities among the Germans in Ostrava.</t>
  </si>
  <si>
    <t>[Kusak, Jiri] Univ Ostrava, Fac Educ, Dept Mus Educ, Ostrava, Czech Republic</t>
  </si>
  <si>
    <t>Kusák, J (corresponding author), Univ Ostrava, Fac Educ, Dept Mus Educ, Ostrava, Czech Republic.</t>
  </si>
  <si>
    <t>jiri.kusak@osu.cz</t>
  </si>
  <si>
    <t>Kusak, Jiri/0000-0002-8592-8363</t>
  </si>
  <si>
    <t>MASARYKOVA UNIV, FAC ARTS</t>
  </si>
  <si>
    <t>BRNO</t>
  </si>
  <si>
    <t>ARNE NOVAKA 1, BRNO, 60200, CZECH REPUBLIC</t>
  </si>
  <si>
    <t>1212-0391</t>
  </si>
  <si>
    <t>2336-436X</t>
  </si>
  <si>
    <t>MUSICOL BRUN</t>
  </si>
  <si>
    <t>Musicol. Brun.</t>
  </si>
  <si>
    <t>10.5817/MB2019-1-9</t>
  </si>
  <si>
    <t>JH5UH</t>
  </si>
  <si>
    <t>WOS:000492833700009</t>
  </si>
  <si>
    <t>Shulha, V</t>
  </si>
  <si>
    <t>Shulha, Volodymyr</t>
  </si>
  <si>
    <t>UKRAINIAN ECONOMIC ACADEMY (1922 -1935) AS A MODEL OF DEVELOPMENT OF AGRARIAN EDUCATION AND SCIENCE BY UKRAINIAN DIASPORY</t>
  </si>
  <si>
    <t>SKHIDNOIEVROPEISKYI ISTORYCHNYI VISNYK-EAST EUROPEAN HISTORICAL BULLETIN</t>
  </si>
  <si>
    <t>Ukrainian Economic Academy; academic staff; student community; the learning process; scientific researches</t>
  </si>
  <si>
    <t>The aim of research is to highlight the main stages of organization Ukrainian Economic Academy (Podebrudy, Czechoslovakia), its activities, structure and contribution to the development of agricultural science. The research methodology is based on the general scientific principles of historical authenticity, objectivity, systemicity, complexity, and scientific. The author used general scientific, interdisciplinary and special historical methods. The article is based on factual material, archival documents, which reveal the history of creation of the Ukrainian Economic Academy, as the higher school of the polytechnic type, functioning on the traditions of the Ukrainian free science, culture and patriotism. The scientific novelty of the article is that the author first demonstrated a difficult period of formation, reform and development of Academy, which received a good material and technical base, qualified teaching staff, a significant number of students have achieved positive results in the preparation of highly educated professionals. Academy has become an essential element of the spiritual unity of Ukrainians, an indicator of the maturity of the Ukrainian science, education and culture. Conclusions. The representatives of Academy considered knowledge as a factor of socio-economic welfare of the people and confirmed the tendency of increased influence of scientific-educational and cultural potential for the deepening and affirmation of national consciousness, social organization and activities of Ukrainians in the deployment of the struggle for independence of their homeland. The education of future specialists was aimed at rebuilding the national economy and a new Ukrainian state, serving the interests of the nation and society. Democratic methods of the Academy's activities, the use of the latest advances in science and technology contributed to its mutually beneficial cooperation with various scientific organizations in Europe and America. This ensured the effectiveness of the Academy, in particular; the high level of teaching, which, by their knowledge and skills, did not yield to graduates of the universities of the West, successfully worked in various folds of the economy. Achievements of the educational complex increased its authority on the international arena and showed that Ukrainian science abroad occupied an honorable place.</t>
  </si>
  <si>
    <t>[Shulha, Volodymyr] NAAS, Natl Sci Agr Lib, Hystory, 10 Heroiv Oborony St, UA-03127 Kiev, Ukraine</t>
  </si>
  <si>
    <t>National Academy of Agrarian Sciences of Ukraine; National Scientific Agricultural Library of the National Academy of Agricultural Sciences of Ukraine</t>
  </si>
  <si>
    <t>Shulha, V (corresponding author), NAAS, Natl Sci Agr Lib, Hystory, 10 Heroiv Oborony St, UA-03127 Kiev, Ukraine.</t>
  </si>
  <si>
    <t>shulhavp@online.ua</t>
  </si>
  <si>
    <t>IVAN FRANKO DROHOBYCH STATE PEDAGOGICAL UNIV</t>
  </si>
  <si>
    <t>LVIV</t>
  </si>
  <si>
    <t>46 LESIA UKRAINKA STR, DROHOBYCH, LVIV, 82100, UKRAINE</t>
  </si>
  <si>
    <t>2519-058X</t>
  </si>
  <si>
    <t>SKHIDNOIEVRO ISTOR V</t>
  </si>
  <si>
    <t>Skhidnoievropeiski Istor. Visnyk</t>
  </si>
  <si>
    <t>10.24919/2519-058x.12.177564</t>
  </si>
  <si>
    <t>JH4AJ</t>
  </si>
  <si>
    <t>WOS:000492709900010</t>
  </si>
  <si>
    <t>Simonová, J; Straková, J; Greger, D</t>
  </si>
  <si>
    <t>Simonova, Jaroslava; Strakova, Jana; Greger, David</t>
  </si>
  <si>
    <t>Academic Optimism and Non-Cognitive Outcomes in Czech Lower Secondary Schools</t>
  </si>
  <si>
    <t>Academic optimism; educational aspirations; lower secondary school perseverance; self-efficacy</t>
  </si>
  <si>
    <t>SELF-EFFICACY; EDUCATIONAL ASPIRATIONS; STUDENT-ACHIEVEMENT; GRIT; BELIEFS; DETERMINANTS; PERSEVERANCE; EXPECTATIONS; LEADERSHIP; CHILDHOOD</t>
  </si>
  <si>
    <t>Educational effectiveness research shows that teacher beliefs influence how teachers interact with students and thus affect not only the quality of their instruction but also students' learning outcomes. A teacher's interpersonal relationship styles, supportiveness, and mindset with regard to all students' abilities to succeed were found to be predictive not only of students' academic achievement, but also of non-cognitive outcomes such as engagement in school, learning motivation, or positive social development. The purpose of this paper is to explore the relationship between three non-cognitive outcomes of Czech lower secondary students in grade 9, perseverance, self-efficacy, and educational aspirations, and the attitudes of their teachers that are operationalized as academic optimism. The data set used for the analysis presented in this paper contained data from 4798 grade 9 students and 1469 teachers from 124 basic schools and 39 grammar schools that was collected in the Czech Longitudinal Study in Education in 2016. Two-level structural equation modelling is used to test the hypothesis that students' non-cognitive outcomes are related to the academic optimism of their teachers. Academic optimism was directly related to both students' self-efficacy and class composition according to socio-economic status. These are very important findings with respect to tracking practices in the Czech education system since they exhibit not only early tracking but also a strong differentiation within individual tracks according to socio-economic status.</t>
  </si>
  <si>
    <t>[Simonova, Jaroslava; Strakova, Jana; Greger, David] Charles Univ Prague, Fac Educ, Inst Res &amp; Dev Educ, Myslikova 7, Prague 11000, Czech Republic</t>
  </si>
  <si>
    <t>Simonová, J (corresponding author), Charles Univ Prague, Fac Educ, Inst Res &amp; Dev Educ, Myslikova 7, Prague 11000, Czech Republic.</t>
  </si>
  <si>
    <t>jaroslava.simonova@pedf.cuni.cz; jana.strakova@pedf.cuni.cz; david.greger@pedf.cuni.cz</t>
  </si>
  <si>
    <t>Greger, David/AAS-6193-2020; Greger, David/I-5593-2017</t>
  </si>
  <si>
    <t>Greger, David/0000-0002-1615-0404; Greger, David/0000-0002-1615-0404</t>
  </si>
  <si>
    <t>Czech Science Foundation [18-19056S, GBP402/12/G130]</t>
  </si>
  <si>
    <t>This work was supported by the Czech Science Foundation under Grant number 18-19056S (Jaroslava Simonova and Jana Strakova) and Grant number GBP402/12/G130 (David Greger).</t>
  </si>
  <si>
    <t>10.31577/sociologia.2019.51.3.15</t>
  </si>
  <si>
    <t>IF3VV</t>
  </si>
  <si>
    <t>WOS:000473012100005</t>
  </si>
  <si>
    <t>Svec, V; Selby, R</t>
  </si>
  <si>
    <t>Svec, Vaclav; Selby, Richard</t>
  </si>
  <si>
    <t>ENCOURAGE THEM TO LEARN: CASE STUDY OF FICTITIOUS PRODUCT AND VIRTUAL MARKET IN MARKETING COMMUNICATIONS DEGREE COURSE</t>
  </si>
  <si>
    <t>Fictitious product; marketing curriculum; Moodle; promotion; virtual market</t>
  </si>
  <si>
    <t>At the Faculty of Economics and Management at the Czech University of Life Sciences Prague (CULS Prague) a wide range of marketing courses are taught, covering many aspects of marketing theory. The curriculum of the majority of marketing courses consists of case studies and project work in teams. The students in their MSc. studies have five marketing subjects in total, and work with different teachers, though the same teaching approach and design (project teaching) is used. In this article, we present the results of a new design for the Marketing Communications course. In this case, students are engaged in designing a real package for a fictitious product, and to enter a virtual market using a wide range of promotional tools. The students then debrief the entire experience as consumers in that virtual market. The course uses a mix of traditional and contemporary teaching techniques in the field of marketing communications. It can be used in traditional or blended learning or adapted for online courses. The innovative course design has been shown to be a key factor to stimulate the students to learn, rather than simply study and repeat their lectures. The learning efficiency compares favourably with the original course design.</t>
  </si>
  <si>
    <t>[Svec, Vaclav; Selby, Richard] Czech Univ Sci Prague, Fac Econ &amp; Management, Prague, Czech Republic</t>
  </si>
  <si>
    <t>Svec, V (corresponding author), Czech Univ Sci Prague, Fac Econ &amp; Management, Prague, Czech Republic.</t>
  </si>
  <si>
    <t>svec@pef.czu.cz</t>
  </si>
  <si>
    <t>Švec, Václav/AAG-5767-2019</t>
  </si>
  <si>
    <t>Švec, Václav/0000-0003-3005-6024</t>
  </si>
  <si>
    <t>Internal Grant Agency (IGA) of the FEM CULS in Prague [20131044]</t>
  </si>
  <si>
    <t>Internal Grant Agency (IGA) of the FEM CULS in Prague</t>
  </si>
  <si>
    <t>This article was created with the support of the Internal Grant Agency (IGA) of the FEM CULS in Prague, No. 20131044 - Retention models of the students of the Czech economics faculties.</t>
  </si>
  <si>
    <t>10.7160/eriesj.2019.120301</t>
  </si>
  <si>
    <t>JC2IT</t>
  </si>
  <si>
    <t>WOS:000489101400002</t>
  </si>
  <si>
    <t>Tomsíková, K; Hudeckocá, H; Tomsík, K</t>
  </si>
  <si>
    <t>Tomsikova, Katerina; Hudeckoca, Helena; Tomsik, Karel</t>
  </si>
  <si>
    <t>ENHANCING ATTRACTIVENESS OF SECONDARY AGRICULTURAL EDUCATION IN THE CZECH REPUBLIC</t>
  </si>
  <si>
    <t>Agricultural education; innovations; knowledge society; lifelong learning; school community function</t>
  </si>
  <si>
    <t>RURAL-COMMUNITY EDUCATION; COUNTRIES; CONTEXT</t>
  </si>
  <si>
    <t>Introducing innovative teaching methods at agricultural high schools is linked to enhancing their attractiveness for students. The article aims to contribute to addressing this issue. Its framework is the discourse on the knowledge society. Students, who at the same time educate other people, presented their suggestions and ideas about inspired teaching in a questionnaire survey, including lifelong and community education at agricultural high schools. In particular, they emphasized the introduction of new trends and topics that are related not only to agricultural but also to other activities in the management of natural resources. They singled out teaching using practical and activation methods. They considered lifelong and community education in the framework of agricultural high schools as a possibility and as beneficial. The results achieved in the research can also be used in teaching at the Institute of Education and Communication (IVP) at the Czech University of Life Sciences Prague (CULS Prague).</t>
  </si>
  <si>
    <t>[Tomsikova, Katerina] Czech Univ Life Sci, Inst Educ &amp; Commun, Dept Pedag, Prague, Czech Republic; [Hudeckoca, Helena] Czech Univ Life Sci, Fac Econ &amp; Management, Dept Humanities, Prague, Czech Republic; [Tomsik, Karel] Czech Univ Life Sci, Fac Econ &amp; Management, Dept Econ, Prague, Czech Republic</t>
  </si>
  <si>
    <t>Czech University of Life Sciences Prague; Czech University of Life Sciences Prague; Czech University of Life Sciences Prague</t>
  </si>
  <si>
    <t>Tomsíková, K (corresponding author), Czech Univ Life Sci, Inst Educ &amp; Commun, Dept Pedag, Prague, Czech Republic.</t>
  </si>
  <si>
    <t>tomsikova@ivp.czu.cz</t>
  </si>
  <si>
    <t>Tomsik, Karel/I-2507-2018</t>
  </si>
  <si>
    <t>Tomsik, Karel/0000-0002-0396-3553; Tomsikova, Katerina/0000-0002-7451-7235</t>
  </si>
  <si>
    <t>10.7160/eriesj.2019.120404</t>
  </si>
  <si>
    <t>JX9HW</t>
  </si>
  <si>
    <t>WOS:000504038900005</t>
  </si>
  <si>
    <t>Vallikivi, H</t>
  </si>
  <si>
    <t>Vallikivi, Hannes</t>
  </si>
  <si>
    <t>Civil Rights Chapter in Estonia's 1919 Preliminary Constitution</t>
  </si>
  <si>
    <t>AJALOOLINE AJAKIRI-THE ESTONIAN HISTORICAL JOURNAL</t>
  </si>
  <si>
    <t>Estonian</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</si>
  <si>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</si>
  <si>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</si>
  <si>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</si>
  <si>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University of Tartu</t>
  </si>
  <si>
    <t>Vallikivi, H (corresponding author), Liivalaia 45, EE-10145 Tallinn, Estonia.</t>
  </si>
  <si>
    <t>hannes.vallikivi@gmail.com</t>
  </si>
  <si>
    <t>UNIV TARTU PRESS</t>
  </si>
  <si>
    <t>TARTU</t>
  </si>
  <si>
    <t>1 W STRUVE ST, TARTU, 50091, ESTONIA</t>
  </si>
  <si>
    <t>1406-3859</t>
  </si>
  <si>
    <t>2228-3897</t>
  </si>
  <si>
    <t>AJALOOLINE AJAK</t>
  </si>
  <si>
    <t>Ajalooline Ajak.</t>
  </si>
  <si>
    <t>MA6OZ</t>
  </si>
  <si>
    <t>WOS:000542032500001</t>
  </si>
  <si>
    <t>Foltynek, T; Králíková, V</t>
  </si>
  <si>
    <t>Foltynek, Tomas; Kralikova, Veronika</t>
  </si>
  <si>
    <t>Analysis of the contract cheating market in Czechia</t>
  </si>
  <si>
    <t>INTERNATIONAL JOURNAL FOR EDUCATIONAL INTEGRITY</t>
  </si>
  <si>
    <t>Academic ghost writing; Contract cheating; Plagiarism; Academic integrity; Academic dishonesty; Czechia</t>
  </si>
  <si>
    <t>STUDENTS PERCEPTIONS; PLAGIARISM; UNIVERSITY</t>
  </si>
  <si>
    <t>Contract cheating is currently one of the most serious academic integrity issues around the globe. Numerous studies have been conducted, mostly in English speaking countries. So far, no such research has been conducted in Czechia, and consequently there have been no specific data available on Czech students' fraudulent behaviour. For this study, we created a questionnaire to obtain primary data on student usage of essay mills and their self-reported exposure to contract cheating. The questionnaire focused on students and graduates of Czech universities and collected a total of 1016. Of that number, 8% of respondents admit having engaged in contract cheating. The questionnaire responses yielded useful information and insight into students' attitudes regarding contract cheating and the extent of this phenomenon in Czechia. We now know more about their reasons for contract cheating and have insight into their thoughts regarding possible discovery.</t>
  </si>
  <si>
    <t>[Foltynek, Tomas; Kralikova, Veronika] Mendel Univ Brno, Fac Business &amp; Econ, Zemedelska 1, Brno 61300, Czech Republic</t>
  </si>
  <si>
    <t>Mendel University in Brno</t>
  </si>
  <si>
    <t>Foltynek, T (corresponding author), Mendel Univ Brno, Fac Business &amp; Econ, Zemedelska 1, Brno 61300, Czech Republic.</t>
  </si>
  <si>
    <t>foltynek@pef.mendelu.cz</t>
  </si>
  <si>
    <t>Foltýnek, Tomáš/L-6448-2018</t>
  </si>
  <si>
    <t>Foltýnek, Tomáš/0000-0001-8412-5553</t>
  </si>
  <si>
    <t>SPRINGEROPEN</t>
  </si>
  <si>
    <t>CAMPUS, 4 CRINAN ST, LONDON, N1 9XW, ENGLAND</t>
  </si>
  <si>
    <t>1833-2595</t>
  </si>
  <si>
    <t>INT J EDUC INTEGR</t>
  </si>
  <si>
    <t>Int. J. Educ. Intege.</t>
  </si>
  <si>
    <t>JUL 10</t>
  </si>
  <si>
    <t>10.1007/s40979-018-0027-8</t>
  </si>
  <si>
    <t>GM9FU</t>
  </si>
  <si>
    <t>WOS:000438552300001</t>
  </si>
  <si>
    <t>Kouba, K</t>
  </si>
  <si>
    <t>Kouba, Karel</t>
  </si>
  <si>
    <t>Determinants of student participation in higher education governance: the case of student turnout in academic senate elections in Czechia</t>
  </si>
  <si>
    <t>HIGHER EDUCATION</t>
  </si>
  <si>
    <t>Higher education governance; Student participation; Electoral turnout; Academic senates; Public universities</t>
  </si>
  <si>
    <t>EXPLAINING VOTER TURNOUT; ELECTORAL-PARTICIPATION; LEVEL RESEARCH; SIZE; CITIZENSHIP; METAANALYSIS; PERSPECTIVE; COMMUNITY; POLICY; MODEL</t>
  </si>
  <si>
    <t>Student participation in higher education governance is low in most countries. This is puzzling especially in countries like Czechia that have established radically democratic academic structures open to student involvement. This article therefore seeks to explain the determinants of student turnout (an important form of student participation) in elections to academic senates. It does so by weaving together two strands of literature that hardly ever communicate: the political science research on electoral turnout and the education research on student involvement in academic governance. After developing a theoretical model of student turnout the article provides the first systematic test of the determinants of turnout in elections to non-political offices using unique data from Czech faculties at public universities. Standard rational choice model of turnout developed for elections to political offices was found to be appropriate for explaining student turnout. Institutional prescriptions to increase student participation are discussed.</t>
  </si>
  <si>
    <t>[Kouba, Karel] Univ Hradec Kralove, Dept Polit, Rokitanskeho 62, Hradec Kralove 50003, Czech Republic</t>
  </si>
  <si>
    <t>Kouba, K (corresponding author), Univ Hradec Kralove, Dept Polit, Rokitanskeho 62, Hradec Kralove 50003, Czech Republic.</t>
  </si>
  <si>
    <t>karel.kouba@uhk.cz</t>
  </si>
  <si>
    <t>Kouba, Karel/U-3805-2017</t>
  </si>
  <si>
    <t>Kouba, Karel/0000-0002-0974-9144</t>
  </si>
  <si>
    <t>This study received funding from the Grant fund of the University of Hradec Kralove.</t>
  </si>
  <si>
    <t>0018-1560</t>
  </si>
  <si>
    <t>1573-174X</t>
  </si>
  <si>
    <t>HIGH EDUC</t>
  </si>
  <si>
    <t>High. Educ.</t>
  </si>
  <si>
    <t>JUL</t>
  </si>
  <si>
    <t>10.1007/s10734-017-0194-1</t>
  </si>
  <si>
    <t>GK5WP</t>
  </si>
  <si>
    <t>WOS:000436250900005</t>
  </si>
  <si>
    <t>Kubiatko, M; Hsieh, MY; Ersozlu, ZN; Usak, M</t>
  </si>
  <si>
    <t>Kubiatko, Milan; Hsieh, Ming-Yuan; Ersozlu, Zehra Nur; Usak, Muhammet</t>
  </si>
  <si>
    <t>The Motivation toward Learning among Czech High School Students and Influence of Selected Variables on Motivation</t>
  </si>
  <si>
    <t>REVISTA DE CERCETARE SI INTERVENTIE SOCIALA</t>
  </si>
  <si>
    <t>academic motivation scale; high school students; motivation toward learning; NEO Five-Factor Inventory</t>
  </si>
  <si>
    <t>NEO 5-FACTOR INVENTORY; ACADEMIC INTRINSIC MOTIVATION; EXTRINSIC MOTIVATION; UNIVERSITY-STUDENTS; GENDER-DIFFERENCES; BIG 5; ACHIEVEMENT; PERSONALITY; ENGAGEMENT; SCALE</t>
  </si>
  <si>
    <t>Motivation toward learning is crucial factor for the students from the beginning of their education and motivation toward learning is changing during education of students and the motivation is influences by many factors. The main aims of the research was to find out the motivation of high school students toward learning, the personality traits of high school students and also relationship between motivation and personality traits. The research was also focused on the examining of variables like gender, grade level and achievement on the motivation and personality of students. The sample size was created from the high school students (n = 201). In the research were used two research tools Academic Motivation Scale and NEO Five-Factor Inventory. The gender and achievement of students had got an influence on the motivation toward learning. The relationship was detected between some subscales of motivation and some personality traits. In conclusion are presented some implications for pedagogical practice and suggestion for further research.</t>
  </si>
  <si>
    <t>[Kubiatko, Milan] Univ Zilina, Fac Humanities, Dept Pedag Studies, Univ 1, Zilina 01026, Slovakia; [Hsieh, Ming-Yuan] Natl Taichung Univ Educ, Dept Int Business, Taichung, Taiwan; [Ersozlu, Zehra Nur] Murdoch Univ, Sch Educ, Perth, WA, Australia; [Usak, Muhammet] Sci &amp; Medicat Educ Res Ctr, Ankara, Turkey</t>
  </si>
  <si>
    <t>University of Zilina; National Taichung University of Education; Murdoch University</t>
  </si>
  <si>
    <t>Usak, M (corresponding author), Sci &amp; Medicat Educ Res Ctr, Ankara, Turkey.</t>
  </si>
  <si>
    <t>mkubiatko@gmail.com; uscpawisely@hotmail.com; zehra.ersozlu@murdoch.edu.au; musaktr@gmail.com</t>
  </si>
  <si>
    <t>Ersozlu, Zara/P-9671-2017; Kubiatko, Milan MK/J-4698-2012; Usak, Muhammet/E-3176-2016</t>
  </si>
  <si>
    <t>Ersozlu, Zara/0000-0002-9120-2921; Kubiatko, Milan MK/0000-0002-4343-9609; Usak, Muhammet/0000-0002-6537-9993; Hsieh, Ming-Yuan/0000-0002-8503-057X</t>
  </si>
  <si>
    <t>EDITURA LUMEN, IASI</t>
  </si>
  <si>
    <t>IASI</t>
  </si>
  <si>
    <t>HOLT ROMANIA FCSSCF FILIALA, IASI STR BISTRITA, NR 7, BL B13, PARTER, AP 3, IASI, 00000, ROMANIA</t>
  </si>
  <si>
    <t>1583-3410</t>
  </si>
  <si>
    <t>1584-5397</t>
  </si>
  <si>
    <t>REV CERCET INTERV SO</t>
  </si>
  <si>
    <t>Rev. Cercet. Interv. Soc.</t>
  </si>
  <si>
    <t>GA3GI</t>
  </si>
  <si>
    <t>WOS:000428216100006</t>
  </si>
  <si>
    <t>Cákoci, R; Tolmáci, L</t>
  </si>
  <si>
    <t>Cakoci, Rastislav; Tolmaci, Ladislav</t>
  </si>
  <si>
    <t>Current destination image of Czechia created by university students - potential visitors from Slovakia</t>
  </si>
  <si>
    <t>GEOGRAFICKY CASOPIS-GEOGRAPHICAL JOURNAL</t>
  </si>
  <si>
    <t>tourism destination image; tourists; AQITI; method; Czechia; Slovakia</t>
  </si>
  <si>
    <t>Tourism destination image is one of the represented relevant elements of tourism development. It refers to the visitor's perception of the country in all its complexity. Tourism destination image should be useful in the process of a target marketing strategy creation. This article focuses on comparing official statistics data about the spatial distribution of tourists from Slovakia in Czechia with data from the empirical research of tourism destination image evaluation and analysis deviations between the real situation and the destination image as a result of research. To evaluate the destination image, the authors used a part of the AQITI method. Respondents (university students) were asked to simulate and create a travel itinerary to Czechia. In the research task the city of Prague was omitted as a tourism attraction due to its overwhelming popularity in comparison with the rest of the Czech regions. In the created destination image of Czechia, city tourism dominated as main form. Landscape activities like hiking and paddle tourism activities are next in order. On the other hand, research uncovered places and activities in destination image which may remain unknown for respondents. Here there should be place for local DMO's in Czechia for destination image stimulating activities.</t>
  </si>
  <si>
    <t>[Cakoci, Rastislav; Tolmaci, Ladislav] Univ Komenskeho Bratislave, Prirodovedecka Fak, Katedra Reg Geog Ochrany &amp; Planovania Krajiny, Ilkovicova 6, Bratislava 84215, Slovakia</t>
  </si>
  <si>
    <t>Comenius University Bratislava</t>
  </si>
  <si>
    <t>Cákoci, R (corresponding author), Univ Komenskeho Bratislave, Prirodovedecka Fak, Katedra Reg Geog Ochrany &amp; Planovania Krajiny, Ilkovicova 6, Bratislava 84215, Slovakia.</t>
  </si>
  <si>
    <t>rastislav.cakoci@uniba.sk; ladislav.tolmaci@uniba.sk</t>
  </si>
  <si>
    <t>SLOVAK ACAD SCIENCE, INST GEOGRAPHY</t>
  </si>
  <si>
    <t>STEFANIKOVA 49, BRATISLAVA, SLOVAKIA</t>
  </si>
  <si>
    <t>0016-7193</t>
  </si>
  <si>
    <t>2453-8787</t>
  </si>
  <si>
    <t>GEOGRAFICKY CASOPIS</t>
  </si>
  <si>
    <t>Geograficky Casopis</t>
  </si>
  <si>
    <t>10.31577/geogrcas.2018.70.3.15</t>
  </si>
  <si>
    <t>VJ7ZY</t>
  </si>
  <si>
    <t>WOS:000628799100005</t>
  </si>
  <si>
    <t>Dias, TS; Novotná, K; Oliveira, HZ; Azevedo, C; Corte-Real, N; Slepicka, P; Fonseca, AM</t>
  </si>
  <si>
    <t>Dias, Teresa Silva; Novotna, Katerina; Oliveira, Helder Zimmermann; Azevedo, Carlos; Corte-Real, Nuno; Slepicka, Pavel; Fonseca, Antonio Manuel</t>
  </si>
  <si>
    <t>Why talented athletes drop out from sport? The Portuguese and Czech case</t>
  </si>
  <si>
    <t>EDUCATION AND TRAINING</t>
  </si>
  <si>
    <t>Motivation; Drop out; International realities; School context; Sports practice; Sports public policies</t>
  </si>
  <si>
    <t>POSITIVE YOUTH DEVELOPMENT; SELF-DETERMINATION; BURNOUT; MOTIVATION; ENTREPRENEURSHIP; MANAGEMENT; STRESS</t>
  </si>
  <si>
    <t>Purpose - The purpose of this paper is to perceive the perspective of Portuguese and Czech' talented athletes regarding the main reasons pointed to drop out of sport, putting into analysis motivational factors; the conciliation of School and Sport, and how the organization of schools and sports contexts are articulated in relation to the training and promotion of students, athletes and citizens; and the contributions (positive/negative) of sports to daily life and society. Design/methodology/approach - This study uses a qualitative approach to interview eight talented athletes from different sports that had to drop out the practice of sport and explores their narratives regarding experiences and the relational dynamics between sports contexts and schools. Findings - Athletes identify factors that led to drop out the coach profile or the methodology and dynamics of practicing/training time consuming; and the impossibility of reconciling sports with school/job. Athletes can identify the sport's culture, self-development and health being as positive contributions of sports, whereas injuries were referred as the main negative factor of sport. As proposal of changes, athletes referred to the need of a more professional organization of the sport contexts and to more proximity between school policies and sport policies allowing conciliating both. Research limitations/implications - One limitation that could be pointed to this research is the difference between the Czech and Portuguese socio-cultural and political situation, not only in the concept and organization of sports activities (since scholar years) but also in the general society. This difference could have more visibility when interpreting the data that led to this fact referred above. Practical implications - It is recommended a more proximity relationship between researchers and the contexts of practice (sport contexts) being that it is important that these contexts should have feedback from the investigations carried out. Only in this way coaches, federations and confederations can be aware of the motivational factors that lead to talented athletes drop out, and make a greater investment m initial formation of the coaches and propose policies that try to establish partnerships with schools or professional contexts which could help the management of athletes' times outside of sport. Originality/value - Departing from the athletes' feelings, concerns and motivations related to sport and the reasons that led to their drop out, we argue for the definition of public policies, in both countries, that promote non-discrimination of young people who wish to maintain a path linked to sports in articulation with other areas of their lives.</t>
  </si>
  <si>
    <t>[Dias, Teresa Silva] Univ Porto, Fac Psychol &amp; Educ Sci, CIIE, Porto, Portugal; [Novotna, Katerina] Charles Univ Prague, Fac Phys Educ &amp; Sport, Prague, Czech Republic; [Oliveira, Helder Zimmermann; Azevedo, Carlos; Corte-Real, Nuno] Univ Porto, Fac Sports, CIFI2D, Porto, Portugal; [Slepicka, Pavel] Charles Univ Prague, Fac Phys Educ &amp; Sport, Prague, Czech Republic; [Fonseca, Antonio Manuel] Univ Porto, Fac Sport, CIFI2D, Porto, Portugal</t>
  </si>
  <si>
    <t>Universidade do Porto; Charles University Prague; Universidade do Porto; Charles University Prague; Universidade do Porto</t>
  </si>
  <si>
    <t>Dias, TS (corresponding author), Univ Porto, Fac Psychol &amp; Educ Sci, CIIE, Porto, Portugal.</t>
  </si>
  <si>
    <t>teresadias@fpce.up.pt</t>
  </si>
  <si>
    <t>Jurková, Kateřina/Q-3666-2017; Pereira, Fernanda/AID-4926-2022; Dias, Teresa Silva/W-5078-2017</t>
  </si>
  <si>
    <t>Jurková, Kateřina/0000-0001-5742-8700; Dias, Teresa Silva/0000-0001-6146-4763; Oliveira, Helder Zimmermann/0000-0001-6451-5212; Corte-Real, Nuno/0000-0002-4725-1267</t>
  </si>
  <si>
    <t>Portuguese Foundation for Science and Technology (FCT); European Social Fund, under the Human Capital Operational Program (POCH) from Portugal 2020 Program [SFRH/BPD/116284/2016]; Portuguese Government, through the FCT, under the CIIE [UID/CED/00167/2013]; Program of the institutional support for the development of science at Charles University [Q19]; Specific university research (SVV UK FTVS) - Charles University [260 466]; Foundation for the Coordination of Higher Education (CAPES/Brazil) [99999.002183/2015-03]; Fundação para a Ciência e a Tecnologia [SFRH/BPD/116284/2016] Funding Source: FCT</t>
  </si>
  <si>
    <t>Portuguese Foundation for Science and Technology (FCT)(Fundacao para a Ciencia e a Tecnologia (FCT)); European Social Fund, under the Human Capital Operational Program (POCH) from Portugal 2020 Program; Portuguese Government, through the FCT, under the CIIE; Program of the institutional support for the development of science at Charles University; Specific university research (SVV UK FTVS) - Charles University; Foundation for the Coordination of Higher Education (CAPES/Brazil); Fundação para a Ciência e a Tecnologia(Fundacao para a Ciencia e a Tecnologia (FCT))</t>
  </si>
  <si>
    <t>This work was supported by the Portuguese Foundation for Science and Technology (FCT) and by the European Social Fund, under the Human Capital Operational Program (POCH) from Portugal 2020 Program (Grant No. SFRH/BPD/116284/2016); and by the Portuguese Government, through the FCT, under the CIIE's strategic funding (Grant No. UID/CED/00167/2013). It was also supported by the Program of the institutional support for the development of science at Charles University Progress, No. Q19 Social Scientific Aspects of Human Movement Studies and by the Specific university research (SVV UK FTVS) - Charles University 2017-2019, no. 260 466, and by the Foundation for the Coordination of Higher Education (CAPES/Brazil) (Grant No. 99999.002183/2015-03).</t>
  </si>
  <si>
    <t>0040-0912</t>
  </si>
  <si>
    <t>1758-6127</t>
  </si>
  <si>
    <t>EDUC TRAIN</t>
  </si>
  <si>
    <t>Educ. Train.</t>
  </si>
  <si>
    <t>10.1108/ET-12-2017-0207</t>
  </si>
  <si>
    <t>GP6VX</t>
  </si>
  <si>
    <t>WOS:000441028000009</t>
  </si>
  <si>
    <t>Formankova, S; Trenz, O; Faldik, O; Kolomaznik, J; Vanek, P</t>
  </si>
  <si>
    <t>Formankova, Sylvie; Trenz, Oldrich; Faldik, Oldrich; Kolomaznik, Jan; Vanek, Patrik</t>
  </si>
  <si>
    <t>THE FUTURE OF INVESTING - SUSTAINABLE AND RESPONSIBLE INVESTING</t>
  </si>
  <si>
    <t>MARKETING AND MANAGEMENT OF INNOVATIONS</t>
  </si>
  <si>
    <t>SRI; sustainability; responsibility; investing</t>
  </si>
  <si>
    <t>The objective of this paper has been the comparison of the selected sustainable and responsible funds in the aspect of positive and negative selection, and also the identification of attitudes of the selected millennials to SRI investing (focusing on environmental, social and governance factors). The approaches to define the methods of selecting investment instruments were analysed and systematized by the authors. The systematized scientific literature allowed to establish that sustainable investing, focusing on environmental, social and governance factors (ESG), addresses not only healthy corporate behaviour, but often keeps the capital safe. Selected funds from the Barron's Magazine and the data from the Bloomberg's ESG Data Service have been used as the source data. It has been established from the available screened data that there are two funds focusing on positive selection in the environmental, social and governance areas. None of these funds is focused explicitly on negative selection only. In the ESG areas, positive selection and/or combination of positive and negative selection has its firm place. Negative choice, however, is applied predominantly within products. With respect to intergenerational differences in the investment approaches, a particular group of millennials, FBE MENDEL students, and their attitudes and views concerning the SRI has been monitored. The research has been performed in the form of an online questionnaire survey, where 96 bachelor-degree students have been engaged, 68 women and 28 men. The following nationalities are included among the respondents: Czech (69), Slovak (21), Russian (3), Ukrainian (1), Belarusian (1) and Kazakh (1). It has been established that the expected return would still prevail over sustainability and social responsibility in case of their own selection of the investment instrument, however, if the SRI investment option is offered, for example, by an investment adviser, the majority of the respondents would be willing to use this investment instrument even at the expense of a lower return.</t>
  </si>
  <si>
    <t>[Formankova, Sylvie; Trenz, Oldrich; Faldik, Oldrich; Kolomaznik, Jan; Vanek, Patrik] Mendel Univ Brno, Dept Management, Brno, Czech Republic</t>
  </si>
  <si>
    <t>Formankova, S (corresponding author), Mendel Univ Brno, Dept Management, Brno, Czech Republic.</t>
  </si>
  <si>
    <t>Formánková, Sylvie/S-2297-2019; Faldik, Oldrich/AAA-4872-2019; Trenz, Oldrich/L-5219-2018; Formánková, Sylvie/L-7260-2017</t>
  </si>
  <si>
    <t>Formánková, Sylvie/0000-0003-0269-4723; Trenz, Oldrich/0000-0002-1260-590X; Formánková, Sylvie/0000-0003-0269-4723; Kolomaznik, Jan/0000-0002-7446-1227</t>
  </si>
  <si>
    <t>Grant Agency of Czech Republic (GACR) [GA17-23448S]</t>
  </si>
  <si>
    <t>Grant Agency of Czech Republic (GACR)(Grant Agency of the Czech Republic)</t>
  </si>
  <si>
    <t>The authors are thankful to the Grant Agency of Czech Republic (GACR), project: Modelling and simulation of sustainable investment decision-making, CEP ID GA17-23448S.</t>
  </si>
  <si>
    <t>SUMY STATE UNIV, DEPT MARKETING &amp; MIA</t>
  </si>
  <si>
    <t>SUMY</t>
  </si>
  <si>
    <t>RYMSKIY-KORSAKOV ST 2, SUMY, 40007, UKRAINE</t>
  </si>
  <si>
    <t>2218-4511</t>
  </si>
  <si>
    <t>MARK MANAG INNOV</t>
  </si>
  <si>
    <t>Mark. Manag. Innov.</t>
  </si>
  <si>
    <t>10.21272/mmi.2018.2-08</t>
  </si>
  <si>
    <t>GU6NW</t>
  </si>
  <si>
    <t>Green Submitted, Bronze</t>
  </si>
  <si>
    <t>WOS:000445433200008</t>
  </si>
  <si>
    <t>Havlícková, V; Sorgo, A; Bílek, M</t>
  </si>
  <si>
    <t>Havlickova, Veronika; Sorgo, Andrej; Bilek, Martin</t>
  </si>
  <si>
    <t>Can Virtual Dissection Replace Traditional Hands-on Dissection in School Biology Laboratory Work?</t>
  </si>
  <si>
    <t>EURASIA JOURNAL OF MATHEMATICS SCIENCE AND TECHNOLOGY EDUCATION</t>
  </si>
  <si>
    <t>attitudes to hands-on and virtual dissection; biology teachers; general biology education; prospective biology teachers; school experimental activity</t>
  </si>
  <si>
    <t>STUDENTS ATTITUDES; LEARNING OUTCOMES; 1ST CUT; ANATOMY; ANIMALS; TEACHERS; SCIENCE; ACCEPTANCE; EXPERIENCE; EDUCATION</t>
  </si>
  <si>
    <t>With the advent of computers virtual dissection was recognized as a plausible option for the replacement of hands-on dissection. Based on survey data collected from 489 Czech Biology teachers it was revealed that teachers value positively both variants of dissection, even more, differences are small or even negligible. Differences on motivation scale toward both variants are small or negligible too. From the answers based on motivation scale, we can construct a ghost teacher as someone who recognizes both alternatives of dissections as interesting, and even pleasant and fun activities. However, dissection should be performed as mostly as self-regulated activities with perceived benefits for the students as the dominant incentive, while not recognizing activity as important. The differences exist both between the acceptability of different kind of organisms for hands-on and virtual dissection, and in the actual school practice. In the long term perspective is cohabitation of both variants most probable.</t>
  </si>
  <si>
    <t>[Havlickova, Veronika] Univ Hradec Kralove, Fac Educ, Hradec Kralove, Czech Republic; [Sorgo, Andrej] Univ Maribor, Fac Nat Sci &amp; Math, Maribor, Slovenia; [Bilek, Martin] Charles Univ Prague, Fac Educ, Prague, Czech Republic</t>
  </si>
  <si>
    <t>University of Hradec Kralove; University of Maribor; Charles University Prague</t>
  </si>
  <si>
    <t>Bílek, M (corresponding author), Charles Univ Prague, Fac Educ, Prague, Czech Republic.</t>
  </si>
  <si>
    <t>veronika.havlickova@uhk.cz; andrej.sorgo@um.si; martin.bilek@pedf.cuni.cz</t>
  </si>
  <si>
    <t>Šorgo, Andrej/AAC-4017-2021</t>
  </si>
  <si>
    <t>Šorgo, Andrej/0000-0002-6962-3922</t>
  </si>
  <si>
    <t>Specific Research of Faculty of Education University of Hradec Kralove [2135]; Slovenian Research Agency [P2-0057]</t>
  </si>
  <si>
    <t>Specific Research of Faculty of Education University of Hradec Kralove; Slovenian Research Agency(Slovenian Research Agency - Slovenia)</t>
  </si>
  <si>
    <t>The authors acknowledge the financial support of the Specific Research of Faculty of Education University of Hradec Kralove 2016 number 2135 and financial support from the Slovenian Research Agency (research core funding No. P2-0057). No conflict of interest is recognized by the authors.</t>
  </si>
  <si>
    <t>MODESTUM LTD</t>
  </si>
  <si>
    <t>STE 124 CHALLENGE HOUSE 616 MITCHAM RD, CROYDON, LONDON, CRO 3AA, ENGLAND</t>
  </si>
  <si>
    <t>1305-8215</t>
  </si>
  <si>
    <t>1305-8223</t>
  </si>
  <si>
    <t>EURASIA J MATH SCI T</t>
  </si>
  <si>
    <t>Eurasia J. Math. Sci. Technol. Educ.</t>
  </si>
  <si>
    <t>10.29333/ejmste/83679</t>
  </si>
  <si>
    <t>GB4BF</t>
  </si>
  <si>
    <t>WOS:000429004200026</t>
  </si>
  <si>
    <t>Janácek, J; St'astny, D</t>
  </si>
  <si>
    <t>Janacek, Julius; St'astny, Dan</t>
  </si>
  <si>
    <t>INQUIRY INTO HIGH SCHOOL STUDENTS' UTILITY FUNCTION</t>
  </si>
  <si>
    <t>Utility; happiness; life satisfaction; students; high school; health; relationship; commuting; substance use</t>
  </si>
  <si>
    <t>MARITAL-STATUS; INTRINSIC MOTIVATION; PUBLIC-SECTOR; HAPPINESS; HEALTH; BEHAVIOR; INCOME; LIFE</t>
  </si>
  <si>
    <t>This study uses data from our life-satisfaction survey of 1,414 students in 11 high schools in Northern parts of Czech Republic in the spring 2017 to discover certain parts of high school students utility function. This is potentially useful for audiences ranging from macro-level policy-makers to teachers to parents to the students themselves in improving the design of policies and practices that either address life-satisfaction directly or affect it indirectly by pursuing other objectives. We use ordered logit and OLS regression models in various specifications to explore how different factors of students' life from various domains (e.g. housing, economic, lifestyle, personal) associate with their self-assessed degree (0-10 scale) of life satisfaction or happiness. The effects of independent variables were investigated both separately within their own domain, and in all-inclusive models while always controlling for gender, age and specific effects of particular schools. The results confirm quite robustly several well-established and expected effects, namely the positive effects of one's relations to parents and friends, or one's health conditions, and negative effects of smoking tobacco or being discriminated. The findings also reveal some relatively unestablished facts such as a large positive effect of being needed, or the negative effect of commuting time. The outright surprising results include the irrelevance of alcohol consumption (contrary to expected negative effects and in contrast to identified negative effects of tobacco consumption) or of the absolute amount of money available (contrary to expected positive effects); the positive effect of cannabis use and of being a vegan; or the partially negative effect of engaging in arts or creative activities. While the above results are not all easily turned into recommendations for students, their parents, school administrators or policy makers on how to secure a happy life of teenagers, there are a few that may go beyond the obvious: avoid smoking, consider commuting time seriously, encourage and nurture good relations. Caveats regarding external validity apply.</t>
  </si>
  <si>
    <t>[Janacek, Julius; St'astny, Dan] JE Purkyne Univ Usti Nad Labem, Dept Econ &amp; Management, Fac Social &amp; Econ Studies, Usti Nad Labem, Czech Republic; [St'astny, Dan] Univ New York Prague, Sch Business, Prague, Czech Republic</t>
  </si>
  <si>
    <t>Janácek, J (corresponding author), JE Purkyne Univ Usti Nad Labem, Dept Econ &amp; Management, Fac Social &amp; Econ Studies, Usti Nad Labem, Czech Republic.</t>
  </si>
  <si>
    <t>juliusjanacek@post.cz; daniel.stastny@ujep.cz</t>
  </si>
  <si>
    <t>Stastny, Dan/HTM-1443-2023</t>
  </si>
  <si>
    <t>Stastny, Daniel/0000-0003-1475-9109</t>
  </si>
  <si>
    <t>internal grant at Purkyne University, Usti nad Labem, Czech Republic</t>
  </si>
  <si>
    <t>The authors would like to gratefully acknowledge a financial support by an internal grant at Purkyne University, Usti nad Labem, Czech Republic.</t>
  </si>
  <si>
    <t>TECHNICKA UNIV &amp; LIBERCI</t>
  </si>
  <si>
    <t>HOSPODARSKA FAKULTA, STUDENTSKA 2, HALKOVA 6, IC 46747885, LIBEREC 1, 461 17, CZECH REPUBLIC</t>
  </si>
  <si>
    <t>10.15240/tul/001/2018-3-004</t>
  </si>
  <si>
    <t>GT4BY</t>
  </si>
  <si>
    <t>WOS:000444450000004</t>
  </si>
  <si>
    <t>Komarov, A; Pivovarov, N; Tokareva, E</t>
  </si>
  <si>
    <t>Komarov, A.; Pivovarov, N.; Tokareva, E.</t>
  </si>
  <si>
    <t>Student Riots in Europe in 1968: Soviet Perceptions</t>
  </si>
  <si>
    <t>the New Left; student protests; Marcusianism; Maoism; the Prague Spring; the 1968 international crisis; Communist parties; Soviet leadership; Soviet diplomats; Soviet press</t>
  </si>
  <si>
    <t>This article explores Soviet perceptions of student disturbances in a number of European countries in 1968. It deals both with student protests in capitalist European countries, most widespread in France (the so-called Red May), and the events in socialist countries: Czechoslovakia and Poland. While in Western Europe radical left-wing student movements pressed for changes in the capitalist system, student protests in socialist countries had a different aim: their participants strove for traditional civil rights and freedoms, for Socialism with a human face. In the Soviet leadership's view, the ideological postulates of the New Left were positioned to the left from the truth, while the monopoly for truth, of course, belonged to the driving and directing force of the Soviet society - the CPSU. As far as protests in socialist countries were concerned, their causes were attributed to Zionist encroachments, intrigues of the Catholic church, petty bourgeois deviations and Western meddling</t>
  </si>
  <si>
    <t>[Komarov, A.; Pivovarov, N.] RAS, Inst World Hist, Moscow, Russia; [Tokareva, E.] Inst World Hist, Moscow, Russia</t>
  </si>
  <si>
    <t>Russian Academy of Sciences; Institute of World History of the Russian Academy of Sciences; Institute of World History of the Russian Academy of Sciences</t>
  </si>
  <si>
    <t>Komarov, A (corresponding author), RAS, Inst World Hist, Moscow, Russia.</t>
  </si>
  <si>
    <t>Komarov, Alexey/ABF-1524-2021; Pivovarov, Nikita/O-6543-2019; Tokareva, Evgenia/AAQ-4754-2020</t>
  </si>
  <si>
    <t>Komarov, Alexey/0000-0001-5247-5866; Pivovarov, Nikita/0000-0002-5225-7524; Tokareva, Evgenia/0000-0002-5652-2348</t>
  </si>
  <si>
    <t>10.18254/S0002407-6-1</t>
  </si>
  <si>
    <t>HD8JI</t>
  </si>
  <si>
    <t>WOS:000452801200020</t>
  </si>
  <si>
    <t>Krpalek, P; Krelova, KK; Berkova, K</t>
  </si>
  <si>
    <t>Krpalek, Pavel; Krelova, Katarina Krpalkova; Berkova, Katerina</t>
  </si>
  <si>
    <t>ENTREPRENEURSHIP IN RELATION TO CONTEMPORARY CONCEPTS OF EDUCATION</t>
  </si>
  <si>
    <t>business economics; entrepreneurship; economic education; education concepts</t>
  </si>
  <si>
    <t>Creativity, initiative and entrepreneurship as the educational goals, and the key components of intellectual capital in the spirit of the European strategy Education &amp; Training 2020 should be systematically developed at all levels of education. This is not about just narrowly focused preparation for future business, the aim is to guide learners to independence, activity, critical thinking, motivated approach to learning as well as responsible self-learning. In such a way graduates acquire all necessary preconditions for becoming a successful employee, manager and entrepreneur but they should be also prepared and motivated for lifelong learning. Such a complex competency profile to learners is only possible through using the contemporary education concepts based on activating methods as it is demonstrated in the article below. Our aim has been to present original research results concerning the level of actual use of the contemporary concepts of education in relation to the reality of teaching experience. The research questions and hypotheses posed below are directly related to the effectiveness of their application and match the combined research methodology, based on the exploratory methods, but are supplemented by observations and structured interviews as well. It can be stated that the professional development of teachers has not been sufficiently developed yet so that they could effectively develop students' entrepreneurial skills in terms of economic education in the Czech Republic. The presented results show that students of secondary economic schools are more and more exposed to traditional methods that cannot develop creative entrepreneurial skills. Students are not prepared enough in practical training, for surviving in the real economic world and conducting their own business activities. Based on the findings of the research are recommend some priorities and measures concerning the teaching of economic subjects.</t>
  </si>
  <si>
    <t>[Krpalek, Pavel] Univ Coll Business Prague, Finance &amp; Accounting Dept, Prague, Czech Republic; [Krelova, Katarina Krpalkova; Berkova, Katerina] Univ Econ, Econ Teaching Methodol Dept, Prague, Czech Republic</t>
  </si>
  <si>
    <t>Krpalek, P (corresponding author), Univ Coll Business Prague, Finance &amp; Accounting Dept, Prague, Czech Republic.</t>
  </si>
  <si>
    <t>Berková, Kateřina/0000-0002-6158-0171; Krpalek, Pavel/0000-0002-7665-5316</t>
  </si>
  <si>
    <t>Internal Grant Agency of the University of Economics, Prague [IGS F1/31/2015]; University of Economics [IP100040]</t>
  </si>
  <si>
    <t>Internal Grant Agency of the University of Economics, Prague; University of Economics</t>
  </si>
  <si>
    <t>The research leading to these results was supported in the frame of the Internal Grant Agency of the University of Economics, Prague under the Grant agreement number IGS F1/31/2015 and it is part of a project of Faculty of Finance and Accounting carried out with help of institutional support the University of Economics under the Grant agreement number IP100040.</t>
  </si>
  <si>
    <t>10.21272/mmi.2018.2-01</t>
  </si>
  <si>
    <t>Bronze, Green Submitted</t>
  </si>
  <si>
    <t>WOS:000445433200001</t>
  </si>
  <si>
    <t>Kudrnác, A; Lyons, P</t>
  </si>
  <si>
    <t>Kudrnac, Ales; Lyons, Pat</t>
  </si>
  <si>
    <t>Can political inequality be reduced in the classroom? Testing the compensation hypothesis and the BFLPE on youth civic competence</t>
  </si>
  <si>
    <t>SCHOOL EFFECTIVENESS AND SCHOOL IMPROVEMENT</t>
  </si>
  <si>
    <t>Civic knowledge; political attitudes; open classroom climate; classroom composition (BFLPE); ICCS</t>
  </si>
  <si>
    <t>PARTICIPATION; CITIZENSHIP; SCHOOL; STUDENTS; MULTILEVEL; EDUCATION</t>
  </si>
  <si>
    <t>This study examines the general question of how classroom characteristics are linked with differences among students in civic competence, which is seen to be an important basis for political inequality. A resource-mobilisation account of youth civic competence is presented, and this is tested using hierarchical linear modelling and International Civic and Citizenship Study 2009 data. The determinants of youth civic competence are explored at the individual, family, and classroom levels, where resource and mobilisation factors at each level are examined. Evidence for classroom effects are tested using Campbell's compensation hypothesis and insights derived from Marsh's big-fish-little-pond effect (BFLPE). This case study of the Czech Republic shows limited evidence for an open classroom climate reducing civic competence differences between low- and high-SES students, and no evidence of BFLPE increasing such differences among youths.</t>
  </si>
  <si>
    <t>[Kudrnac, Ales; Lyons, Pat] Acad Sci Czech Republ, Inst Sociol, Dept Polit Sociol, Prague, Czech Republic</t>
  </si>
  <si>
    <t>Kudrnác, A (corresponding author), Acad Sci Czech Republ, Inst Sociol, Dept Polit Sociol, Prague, Czech Republic.</t>
  </si>
  <si>
    <t>ales.kudrnac@soc.cas.cz</t>
  </si>
  <si>
    <t>Lyons, Pat/E-8204-2014; Kudrnáč, Aleš/D-6362-2018</t>
  </si>
  <si>
    <t>Lyons, Pat/0000-0002-4362-6615; Kudrnáč, Aleš/0000-0002-3043-7241</t>
  </si>
  <si>
    <t>0924-3453</t>
  </si>
  <si>
    <t>1744-5124</t>
  </si>
  <si>
    <t>SCH EFF SCH IMPROV</t>
  </si>
  <si>
    <t>Sch. Eff. Sch. Improv.</t>
  </si>
  <si>
    <t>10.1080/09243453.2017.1400444</t>
  </si>
  <si>
    <t>GG2YW</t>
  </si>
  <si>
    <t>WOS:000432559800002</t>
  </si>
  <si>
    <t>Attitudes of Czech pupils who are deaf or hard of hearing towards physical education classes: A comparison of gender differences</t>
  </si>
  <si>
    <t>ACTA GYMNICA</t>
  </si>
  <si>
    <t>emotions; feelings; popularity; importance; demandingness; effort</t>
  </si>
  <si>
    <t>SELF-EFFICACY; ACTIVITY PARTICIPATION; HEALTH; CHILDHOOD; STUDENTS; FITNESS; PEOPLE</t>
  </si>
  <si>
    <t>Background: Physical education is an organised form of physical activity and can be viewed as an interaction between the ideas of difficulty and importance that are gradually developed by both the teacher and the pupil. Objective: The objective of this study was to analyse differences in pupils' attitudes by gender in the second stage of primary schools for the deaf or hard of hearing in physical education classes. Methods: Participants were 86 pupils who are deaf or hard of hearing (boys, n = 56; 65.1%; girls, n = 30; 34.9%). The mean age and standard deviation was 14.3 +/- 1.4 years. The data were described using absolute and relative frequencies, including the mean and standard deviation. The non-parametric Mann-Whitney U-test was used to assess differences between two independent groups (boys versus girls). For calculation of effect size coefficient abs(r) was used. All tests were performed at a level of alpha = .05. Results: In physical education classes, statistically significant differences were found in the effort made, with boys making more effort in physical education classes than girls (Z = -2.048; p = .041; abs(r) = .221). For the other indicators under review, no differences were found. Conclusion: Both boys and girls consider physical education to be their favourite subject, it makes them feel good, and there are no major differences in their emotional response. However, boys make much more effort in physical education classes.</t>
  </si>
  <si>
    <t>Kurkova, P (corresponding author), Palacky Univ Olomouc, Fac Educ, Dept Anthropol &amp; Hlth Educ, Zizkovo Nam 5, Olomouc 77140, Czech Republic.</t>
  </si>
  <si>
    <t>UNIV PALACKEHO &amp; OLOMOUCI, FAK TELESNE KULTURY</t>
  </si>
  <si>
    <t>TR MIRU 115, OLOMOUC, 77111, CZECH REPUBLIC</t>
  </si>
  <si>
    <t>2336-4912</t>
  </si>
  <si>
    <t>2336-4920</t>
  </si>
  <si>
    <t>Acta Gymnica</t>
  </si>
  <si>
    <t>10.5507/ag.2018.008</t>
  </si>
  <si>
    <t>GL9FN</t>
  </si>
  <si>
    <t>WOS:000437537000006</t>
  </si>
  <si>
    <t>Kurkova, P; Nemcek, D</t>
  </si>
  <si>
    <t>Kurkova, Petra; Nemcek, Dagmar</t>
  </si>
  <si>
    <t>Preferences and reasons for the lack of interest of Czech teenagers with sensory disabilities in physical education classes</t>
  </si>
  <si>
    <t>physical activity; special education; leisure time; deaf and hard of hearing; blind and partially sighted</t>
  </si>
  <si>
    <t>HARD-OF-HEARING; VISUAL IMPAIRMENTS; DEAF STUDENTS; UNITED-STATES; SELF-ESTEEM; CHILDREN; INDIVIDUALS; SCHOOLS; HEALTH; PARTICIPATION</t>
  </si>
  <si>
    <t>The objective of this study was to compare the preferences for various physical activities and reasons for the lack of interest by Czech teenagers with sensory disabilities in physical education classes. A non-standardized questionnaire was used to collect the data. The sample was based on the following features: a) a participant had to be deaf or hard of hearing, b) a participant had to have a visual impairment, and c) had to have been educated in special educational settings. In this study participated 24 teenagers who are deaf or hard of hearing (16 boys and 8 girls, an average age of 14.3 +/- 1.2 years) and 26 teenagers with a visual impairment (16 boys and 10 girls, an average age of 14.1 +/- 1.2 years). Both absolute and relative frequencies were used to describe the data. The differences between teenagers who are deaf or hard of hearing and teenagers with a visual impairment were assessed using the non-parametric Mann-Whitney U-test, the chi-squared test and, for low frequencies, the Fisher's exact test. Tests were performed at a level of alpha = 0.05. Statistical tests did prove significant difference in preference for the various physical education where most of teenagers who are deaf or hard of hearing preferred athletics and football in physical education classes. Further, in leisure activities, teenagers who are deaf or hard of hearing significantly more often do sports activities, while teenagers with a visual impairment are more sedentary. Our results have proven that, besides sport, the most frequently preferred leisure activity in both-groups was computers and possibly mobile technologies.</t>
  </si>
  <si>
    <t>[Kurkova, Petra] Palacky Univ Olomouc, Fac Educ, Olomouc, Czech Republic; [Nemcek, Dagmar] Comenius Univ, Fac Phys Educ &amp; Sports, Bratislava, Slovakia</t>
  </si>
  <si>
    <t>Palacky University Olomouc; Comenius University Bratislava</t>
  </si>
  <si>
    <t>Kurkova, P (corresponding author), Palacky Univ Olomouc, Dept Anthropol &amp; Hlth Educ, Fac Educ, Olomouc, Czech Republic.</t>
  </si>
  <si>
    <t>grant project VEGA [1/0726/17]; [GF_PdF_2017_009]</t>
  </si>
  <si>
    <t>grant project VEGA;</t>
  </si>
  <si>
    <t>This paper was supported by the grant project GF_PdF_2017_009, Educational anthropology under the conditions existing in present-day schools and by the grant project VEGA No. 1/0726/17, Sports motivational profile for different groups of population and the influence of various sport activity to improve the subjective dimension of quality of life.</t>
  </si>
  <si>
    <t>10.16926/par.2018.06.22</t>
  </si>
  <si>
    <t>GW0IB</t>
  </si>
  <si>
    <t>WOS:000446545800005</t>
  </si>
  <si>
    <t>Maiello, G</t>
  </si>
  <si>
    <t>Maiello, Giuseppe</t>
  </si>
  <si>
    <t>On the Agony of Czech Slavic Paganism and the Representation of One's Own Funeral among Contemporary Czech Pagans</t>
  </si>
  <si>
    <t>POMEGRANATE</t>
  </si>
  <si>
    <t>Contemporary Czech Paganism; Native Faith; Indo-European ideology; Pagan studies; funerals; qualitative research</t>
  </si>
  <si>
    <t>At the end of the 1990s in the Czech Republic a significant effort to revitalize the ethnic religion of the Slavs occurred. The emergence of this religious and cultural phenomenon was related in particular to two elements: to a nationalist organization and to a group of students of Slavic Studies in the College of Arts of Charles University in Prague. The study presents-in its first part-the activities of those students, their relationship with the Prague Slavic studies of this particular time and with the Indo-European ideology, which became dominant in the group that emerged after the collapse of the original Czech Rodna vira. In the second part of the study are presented the results of a field research into attitudes of Contemporary Czech pagans towards funeral and especially towards their own funeral.</t>
  </si>
  <si>
    <t>[Maiello, Giuseppe] Univ Finance &amp; Adm, Estonska 500, Prague, Czech Republic</t>
  </si>
  <si>
    <t>University of Finance &amp; Administration - Czech Republic</t>
  </si>
  <si>
    <t>Maiello, G (corresponding author), Univ Finance &amp; Adm, Estonska 500, Prague, Czech Republic.</t>
  </si>
  <si>
    <t>giuseppe.maiello@seznam.cz</t>
  </si>
  <si>
    <t>Maiello, Giuseppe/D-5012-2014</t>
  </si>
  <si>
    <t>Maiello, Giuseppe/0000-0001-5700-5070</t>
  </si>
  <si>
    <t>EQUINOX PUBLISHING LTD</t>
  </si>
  <si>
    <t>SHEFFIELD</t>
  </si>
  <si>
    <t>415, THE WORKSTATION, 15 PATERNOSTER ROW, SHEFFIELD, S1 2BX, ENGLAND</t>
  </si>
  <si>
    <t>1528-0268</t>
  </si>
  <si>
    <t>Pomegranate</t>
  </si>
  <si>
    <t>10.1558/pome.32385</t>
  </si>
  <si>
    <t>IE6HW</t>
  </si>
  <si>
    <t>WOS:000472478100001</t>
  </si>
  <si>
    <t>Narbut, NP; Trotsuk, IV</t>
  </si>
  <si>
    <t>Narbut, N. P.; Trotsuk, I., V</t>
  </si>
  <si>
    <t>THE SOCIAL WELL-BEING OF THE POST-SOCIALIST COUNTRIES' YOUTH (ON THE EXAMPLE OF RUSSIA, KAZAKHSTAN AND CZECH REPUBLIC): COMPARATIVE ANALYSIS OF VALUE ORIENTATIONS</t>
  </si>
  <si>
    <t>RUDN JOURNAL OF SOCIOLOGY-VESTNIK ROSSIISKOGO UNIVERSITETA DRUZHBY NARODOV SERIYA SOTSIOLOGIYA</t>
  </si>
  <si>
    <t>students; youth; value orientations; fundamental life values; comparative analysis; survey questionnaire</t>
  </si>
  <si>
    <t>The article presents the results of a three-year study conducted by the Sociology Chair of the RUDN University in cooperation with foreign colleagues to compare the worldview priorities of the today's student youth. Due to the article size limitations the authors divided the data into two parts: in the first part, they focus on the identification of the values that serve as reference points specifying the social action limits and criteria for assessing events and situations. The data does not allow for broad generalizations due to the non-equivalence of the questionnaires used in three countries, but points to a number of characteristics that make the Russian youth look more similar to their Czech or Kazakhstan peers than to themselves a decade ago. Such a conclusion is based on the analysis conducted according to the thematic structure of the questionnaire. Thus, the article presents the educational values of students (pragmatic-instrumental perception of the higher education), labor values (a mixture of optimism and pessimism when assessing chances to find a job after graduation, and different attitudes to the combination of study and work), interpersonal interaction features (a high credit of trust in parents, especially in a difficult situation, does not depend on the self-perception and the circle of personal responsibility), political values (the ratio of the lack of political activity and interest in politics, and the level of social trust differ despite the same leaders of national pride), general value priorities (attitudes towards religion, interpretations of the life success and qualities necessary for achieving it, the horizons of planning) and problems (assessing one's generation in terms of actual threats).</t>
  </si>
  <si>
    <t>[Narbut, N. P.; Trotsuk, I., V] RUDN Univ, Peoples Friendship Univ Russia, Miklukho Maklaya St 6, Moscow 117198, Russia</t>
  </si>
  <si>
    <t>Peoples Friendship University of Russia</t>
  </si>
  <si>
    <t>Narbut, NP (corresponding author), RUDN Univ, Peoples Friendship Univ Russia, Miklukho Maklaya St 6, Moscow 117198, Russia.</t>
  </si>
  <si>
    <t>narbut_np@rudn.university; trotsuk_iv@rudn.university</t>
  </si>
  <si>
    <t>Trotsuk, Irina V./A-5902-2017; Narbut, Nikolay P/A-6919-2017</t>
  </si>
  <si>
    <t>Trotsuk, Irina V./0000-0002-2279-3588; Narbut, Nikolay P/0000-0002-3622-305X</t>
  </si>
  <si>
    <t>Russian Foundation for Humanities (Russian Foundation for Basic Research) [15-03-00573]</t>
  </si>
  <si>
    <t>Russian Foundation for Humanities (Russian Foundation for Basic Research)</t>
  </si>
  <si>
    <t>The research was supported by the Russian Foundation for Humanities (Russian Foundation for Basic Research). The project No. 15-03-00573 The social well-being of the youth in post-socialist countries: Comparative analysis (on the example of Russia, Kazakhstan, China, Serbia and Czech Republic).</t>
  </si>
  <si>
    <t>2313-2272</t>
  </si>
  <si>
    <t>2408-8897</t>
  </si>
  <si>
    <t>RUDN J SOCIOL</t>
  </si>
  <si>
    <t>RUDN J. Sociol.</t>
  </si>
  <si>
    <t>10.22363/2313-2272-2018-18-1-131-155</t>
  </si>
  <si>
    <t>HA2KS</t>
  </si>
  <si>
    <t>WOS:000450067900010</t>
  </si>
  <si>
    <t>Serek, J; Machackova, H; Macek, P</t>
  </si>
  <si>
    <t>Serek, Jan; Machackova, Hana; Macek, Petr</t>
  </si>
  <si>
    <t>Who crosses the norms? Predictors of the readiness for non-normative political participation among adolescents</t>
  </si>
  <si>
    <t>JOURNAL OF ADOLESCENCE</t>
  </si>
  <si>
    <t>Institutional trust; Interpersonal relationships; Non-normative political participation; Optimism; Political self-efficacy</t>
  </si>
  <si>
    <t>CIVIC ENGAGEMENT; PEER ATTACHMENT; SELF-ESTEEM; EFFICACY; BEHAVIOR; PARENT; SCHOOL; TRUST; SOCIALIZATION; ANTECEDENTS</t>
  </si>
  <si>
    <t>This study investigated whether adolescents' readiness for non-normative political participation (i.e., readiness to confront social rules for political reasons) was predicted by their interpersonal problems (with parents, teachers, and classmates), low optimism, and political beliefs (political self-efficacy and distrust in public institutions). A structural equation model using two-wave longitudinal data from Czech high school students (N = 768; 54% females; age range at T1 = 14-17, M = 15.97; T2 data collected 1.5 years later) showed that the changes in adolescents' readiness for non-normative participation were predicted by their lower institutional trust. Interpersonal relationships or optimism had no cross-sectional or longitudinal effect on the readiness for non-normative participation. These results suggest that the main source of adolescents' readiness for non-normative political actions lies in their political beliefs, while the effect of adolescents' interpersonal problems is less clear.</t>
  </si>
  <si>
    <t>[Serek, Jan; Machackova, Hana; Macek, Petr] Masaryk Univ, Fac Social Studies, Jostova 10, Brno 60200, Czech Republic</t>
  </si>
  <si>
    <t>serek@fss.muni.cz; hmachack@fss.muni.cz; macek@fss.muni.cz</t>
  </si>
  <si>
    <t>Macek, Petr/G-9538-2013; Machackova, Hana/T-8902-2019; Šerek, Jan/S-7263-2019</t>
  </si>
  <si>
    <t>Macek, Petr/0000-0002-6977-5811; Machackova, Hana/0000-0001-9498-9208; Šerek, Jan/0000-0003-2358-7329</t>
  </si>
  <si>
    <t>This work was supported by the Czech Science Foundation [grant number GA14-20582S].</t>
  </si>
  <si>
    <t>ACADEMIC PRESS LTD- ELSEVIER SCIENCE LTD</t>
  </si>
  <si>
    <t>24-28 OVAL RD, LONDON NW1 7DX, ENGLAND</t>
  </si>
  <si>
    <t>0140-1971</t>
  </si>
  <si>
    <t>1095-9254</t>
  </si>
  <si>
    <t>J ADOLESCENCE</t>
  </si>
  <si>
    <t>J. Adolesc.</t>
  </si>
  <si>
    <t>10.1016/j.adolescence.2017.11.001</t>
  </si>
  <si>
    <t>FT6FG</t>
  </si>
  <si>
    <t>WOS:000423249100003</t>
  </si>
  <si>
    <t>Straková, J; Simonová, J; Greger, D</t>
  </si>
  <si>
    <t>Strakova, Jana; Simonova, Jaroslava; Greger, David</t>
  </si>
  <si>
    <t>Improving mathematics results: does teachers' academic optimism matter? A study of lower secondary schools</t>
  </si>
  <si>
    <t>mathematics achievement; lower secondary education; structural equation modelling; Czech Republic</t>
  </si>
  <si>
    <t>STUDENT-ACHIEVEMENT; SELF-EFFICACY; COLLECTIVE RESPONSIBILITY; BELIEFS; LEADERSHIP; CULTURE; PERFORMANCE; PREDICTORS; ENGAGEMENT; ATTITUDES</t>
  </si>
  <si>
    <t>Educational effectiveness research has provided evidence about the importance of teacher beliefs and attitudes for teaching and learning. This study builds on the concept of academic optimism, which combines 3 aspects of a teacher's professional creed: self-efficacy, trust, and academic emphasis. The study explores the functioning of the collective and individual measures of academic optimism in the Czech environment and studies its impact on students' outcomes. The analyses are based on pilot data from 39 schools, 325 teachers, and 1,316 Grade 9 students and on the data from the Czech Longitudinal Study in Education (CLoSE), covering 163 schools, 1,469 teachers, and 4,798 students. The individual measure was selected for further studies based on 2-level confirmatory factor analysis. Two-level structural equation modelling showed a significant impact of a school's academic optimism on students' achievement even after controlling for prior achievement and socioeconomic status at both the student and the school level.</t>
  </si>
  <si>
    <t>[Strakova, Jana; Simonova, Jaroslava; Greger, David] Charles Univ Prague, Inst Res &amp; Dev Educ, Prague, Czech Republic</t>
  </si>
  <si>
    <t>Straková, J (corresponding author), Charles Univ Prague, Inst Res &amp; Dev Educ, Prague, Czech Republic.</t>
  </si>
  <si>
    <t>jana.strakova@pedf.cuni.cz</t>
  </si>
  <si>
    <t>Greger, David/I-5593-2017; Simonová, Jaroslava/D-4927-2017; Greger, David/AAS-6193-2020</t>
  </si>
  <si>
    <t>Greger, David/0000-0002-1615-0404; Simonová, Jaroslava/0000-0001-6698-4012; Greger, David/0000-0002-1615-0404</t>
  </si>
  <si>
    <t>Grantova Agentura Ceske Republiky [P402/12/G130]</t>
  </si>
  <si>
    <t>Grantova Agentura Ceske Republiky(Grant Agency of the Czech Republic)</t>
  </si>
  <si>
    <t>This work was supported by Grantova Agentura Ceske Republiky [Grant number P402/12/G130].</t>
  </si>
  <si>
    <t>10.1080/09243453.2018.1446449</t>
  </si>
  <si>
    <t>HD0HJ</t>
  </si>
  <si>
    <t>WOS:000452188200005</t>
  </si>
  <si>
    <t>Villalba, MT; Castilla, G; Redondo-Duarte, S</t>
  </si>
  <si>
    <t>Teresa Villalba, M.; Castilla, Guillermo; Redondo-Duarte, Sara</t>
  </si>
  <si>
    <t>FACTORS WITH INFLUENCE ON THE ADOPTION OF THE FLIPPED CLASSROOM MODEL IN TECHNICAL AND VOCATIONAL EDUCATION</t>
  </si>
  <si>
    <t>JOURNAL OF INFORMATION TECHNOLOGY EDUCATION-RESEARCH</t>
  </si>
  <si>
    <t>flipped classroom approach; inverted classroom; active learning; educational technology</t>
  </si>
  <si>
    <t>STUDENTS; DESIGN</t>
  </si>
  <si>
    <t>Aim/Purpose The aim of this work is to explore which factors impact on the adoption of the flipped classroom in vocational education to pave the way for the schools which want to apply this model. Background Although various experiences in the use of the flipped classroom have been reported in recent years in the literature, fewer efforts have been done on how to implement this model from a pedagogical standpoint. The factors that influence its adoption have not been studied in depth, at least not in a global way. These factors include the use of technology and teaching methodologies active in the classroom, the trend towards innovation of teachers and schools, and whether teachers have the necessary ICT training and infrastructures. Moreover, although the results of many experiences in Higher Education have been published, this is not so for other levels of education, such as vocational schools. Methodology A quantitative research method was used by constructing a questionnaire. The questionnaire included open questions in order to obtain qualitative information, which enriched the results obtained. Descriptive and factor analysis was used to analyze data, within the framework of the project FlipIT!-Flipped Classroom in the European Vocational Education, ERASMUS+ Strategic Partnership (2015-1-HU01-KA202-013555) funded by the European Union, with the participation of Hungary, the United Kingdom, Ireland, the Czech Republic, and Spain. The research sample includes 625 teachers (434 from Spain, 121 from Hungary and 61 from the Czech Republic) from schools participating or somehow associated to the project. Contribution An empirically validated framework of the factors influencing the adoption of the flipped classroom approach in schools was obtained. This framework can guide the curriculum design of flipped classroom model courses for vocational education teachers. Findings Empirically validated factors for the adoption of the flipped classroom in technical schools are presented. In addition, descriptive analysis results from a sample of 625 vocational education teachers confirmed that the countries involved in the survey fulfill the factors needed for the adoption of the flipped classroom in vocational education schools. Another important result is that, according to the surveyed teachers, the flipped classroom is a strongly practice-oriented method very suitable for vocational education. Recommendations for Practitioners The framework here presented can guide the curriculum design of flipped classroom model courses for vocational and technical education teachers and allow schools to know the factors to review and improve in order to use the model. Recommendations for Researchers This study is a first step toward determining the factors needed for the adoption of the flipped classroom model in vocational and technical schools. More studies using alternative data sources and methods are needed to obtain a definite model to support this adoption since FC has proved to be a very successful model for motivating students. We hope these results pave the way for schools who want to adopt the FC model and for focusing teaching training on the competences that this work detected. Impact on Society Recently, we are witnessing an important debate about the future of education at every level. Different innovative methodologies have emerged in a search for more motivating and effective ways to learn, as well as to develop in our students the so-called 21st-century skills such as critical thinking, communication and collaboration, creativity, and information, media and technology skills. The flipped classroom approach can help to improve vocational education by changing traditional classes and teaching students other important soft skills, such as teamwork and collaboration, reflection, digital skills, and self-study. Future Research The model is currently being implemented in schools in Spain, Hungary, and the Czech Republic using the results obtained here under the framework of the European project FlipIT!-Flipped Classroom in the European Vocational Education, ERASMUS+ Strategic Partnership (2015-1-HU01-KA202-013555). After checking the criteria obtained in the framework for each of the participating schools, as a first step, an online course has been created using the competences obtained in this framework, both pedagogical and ICT. Once the course is completed, the teachers will carry out a pilot project to use the model. We hope the framework is useful to other researchers in order to implement the model in other countries and extend it with other criteria to obtain a validated international framework. This study is a first step toward determining the factors needed for the adoption of the flipped classroom model in technical schools. More studies using alternative data sources and methods are needed to obtain a definite model to support this adoption since FC has proved to be a very successful model for motivating students. We hope these results pave the way for schools who want to adopt the FC model and for focusing teacher training on competences.</t>
  </si>
  <si>
    <t>[Teresa Villalba, M.; Castilla, Guillermo; Redondo-Duarte, Sara] Univ Europea Madrid, Madrid, Spain</t>
  </si>
  <si>
    <t>European University of Madrid</t>
  </si>
  <si>
    <t>Villalba, MT (corresponding author), Univ Europea Madrid, Madrid, Spain.</t>
  </si>
  <si>
    <t>maite.villalba@universidadeuropea.es; guillermo.castilla@universidadeuropea.es; sara.redondo@universidadeuropea.es</t>
  </si>
  <si>
    <t>Redondo Duarte, Sara/JGE-4600-2023</t>
  </si>
  <si>
    <t>Redondo Duarte, Sara/0000-0003-2012-8784</t>
  </si>
  <si>
    <t>INFORMING SCIENCE INST</t>
  </si>
  <si>
    <t>SANTA ROSA</t>
  </si>
  <si>
    <t>131 BROOKHILL CT, SANTA ROSA, CA 95409 USA</t>
  </si>
  <si>
    <t>1547-9714</t>
  </si>
  <si>
    <t>1539-3585</t>
  </si>
  <si>
    <t>J INF TECHNOL EDUC-R</t>
  </si>
  <si>
    <t>J. Inf. Technol. Educ.-Res.</t>
  </si>
  <si>
    <t>10.28945/4121</t>
  </si>
  <si>
    <t>GW7DJ</t>
  </si>
  <si>
    <t>WOS:000447125200005</t>
  </si>
  <si>
    <t>Tetrevova, L; Vlckova, V</t>
  </si>
  <si>
    <t>Tetrevova, Libena; Vlckova, Vladimira</t>
  </si>
  <si>
    <t>Benefits, limitations and measures concerning the development of cooperation between higher education institutions and external entities</t>
  </si>
  <si>
    <t>TERTIARY EDUCATION AND MANAGEMENT</t>
  </si>
  <si>
    <t>Cooperation; higher education institutions; faculties; third mission; Czech Republic</t>
  </si>
  <si>
    <t>TRIPLE-HELIX; UNIVERSITY; EVOLUTION; INNOVATION; SYSTEMS</t>
  </si>
  <si>
    <t>Cooperation between higher education institutions and external entities is a prerequisite for the success of all economic entities and society as a whole in any knowledge-based economy. The aim of the study was to identify, analyze and evaluate the benefits of, and factors limiting, cooperation between higher education institutions and external entities, and identify measures that would contribute to the development of this cooperation from the perspective of managers of public, state and private higher education institutions carrying out activities in the Czech Republic. The study shows that higher education managers consider the contribution to the development of knowledge and experience of students, academics and researchers to be the most important benefit of cooperation. From their point of view, the most significant limiting factors are the limited time availability of faculty/staff, insufficient financial resources and the administrative demands of cooperation. The development of cooperation would be most enhanced by financial support from national public sources or the EU, or through the use of contacts with graduates working for external entities.</t>
  </si>
  <si>
    <t>[Tetrevova, Libena; Vlckova, Vladimira] Univ Pardubice, Fac Chem Technol, Dept Econ &amp; Management Chem &amp; Food Ind, Pardubice, Czech Republic</t>
  </si>
  <si>
    <t>University of Pardubice</t>
  </si>
  <si>
    <t>Tetrevova, L (corresponding author), Univ Pardubice, Fac Chem Technol, Dept Econ &amp; Management Chem &amp; Food Ind, Pardubice, Czech Republic.</t>
  </si>
  <si>
    <t>libena.tetrevova@upce.cz</t>
  </si>
  <si>
    <t>Tetrevova, Libena/F-6818-2019; vlckova, vladimira/W-1868-2018</t>
  </si>
  <si>
    <t>Tetrevova, Libena/0000-0001-5241-545X; vlckova, vladimira/0000-0002-6271-7424</t>
  </si>
  <si>
    <t>1358-3883</t>
  </si>
  <si>
    <t>1573-1936</t>
  </si>
  <si>
    <t>TERT EDUC MANAG</t>
  </si>
  <si>
    <t>Tert. Educ. Manag.</t>
  </si>
  <si>
    <t>10.1080/13583883.2018.1476579</t>
  </si>
  <si>
    <t>HI8VN</t>
  </si>
  <si>
    <t>WOS:000456734100009</t>
  </si>
  <si>
    <t>Vaishar, A; Pavlu, A</t>
  </si>
  <si>
    <t>Vaishar, Antonin; Pavlu, Aneta</t>
  </si>
  <si>
    <t>Outmigration intentions of secondary school students from a rural micro-region in the Czech inner periphery: a case study of the Bystrice nad Pernstejnem area in the Vysocina Region</t>
  </si>
  <si>
    <t>AUC GEOGRAPHICA</t>
  </si>
  <si>
    <t>depopulation; push factors; inner periphery; Bystrice nad Pernstejnem</t>
  </si>
  <si>
    <t>MIGRATION; RETURN</t>
  </si>
  <si>
    <t>This paper analyzes push and pull factors of eventual secondary school student's outmigration from the micro-region of Bystrice nad Pernstejnem in the Czech inner periphery in the light of presupposed depopulation trends and manifestations of peripherality and marginality. The outmigration affects primarily the micro-region's centre while small rural settlements as a whole exhibit a population growth. The lack of prestigious and well-paid jobs and limited cultural activities, entertainment, and sports appear to be the main push migration factors. Possible solutions to this situation are limited and should include efforts to strengthen the relationship of the local population to the territory, to maintain the good quality of the environment, and to enhance the feeling of personal safety. It is argued that similar motivations can be expected in the majority of Czech peripheral micro-regions.</t>
  </si>
  <si>
    <t>[Vaishar, Antonin; Pavlu, Aneta] Mendel Univ Brno, Brno, Czech Republic</t>
  </si>
  <si>
    <t>Vaishar, A (corresponding author), Mendel Univ Brno, Brno, Czech Republic.</t>
  </si>
  <si>
    <t>a.vaishar@seznam.cz</t>
  </si>
  <si>
    <t>Vaishar, Antonín/I-4322-2014</t>
  </si>
  <si>
    <t>Vaishar, Antonín/0000-0003-3754-7600</t>
  </si>
  <si>
    <t>Internal Grant Agency at the Faculty of AgriSciences, Mendel University in Brno [SP2160521]</t>
  </si>
  <si>
    <t>Internal Grant Agency at the Faculty of AgriSciences, Mendel University in Brno</t>
  </si>
  <si>
    <t>The paper was elaborated within the project of Internal Grant Agency at the Faculty of AgriSciences, Mendel University in Brno Residential preferences of a rural region in the inner periphery of the Czech Republic. A case study of the Bystrice nad Pernstejnem area in the Vysocina Region for the year 2016 no. SP2160521.</t>
  </si>
  <si>
    <t>CHARLES UNIV PRAGUE, KAROLINUM PRESS</t>
  </si>
  <si>
    <t>OVOCNY TRH 3/5, PRAGUE 1, 116 36, CZECH REPUBLIC</t>
  </si>
  <si>
    <t>0300-5402</t>
  </si>
  <si>
    <t>2336-1980</t>
  </si>
  <si>
    <t>AUC GEOGR</t>
  </si>
  <si>
    <t>AUC Geogr.</t>
  </si>
  <si>
    <t>10.14712/23361980.2018.5</t>
  </si>
  <si>
    <t>HJ5JA</t>
  </si>
  <si>
    <t>WOS:000457215500005</t>
  </si>
  <si>
    <t>Vich, M; Lukes, M</t>
  </si>
  <si>
    <t>Vich, Marek; Lukes, Martin</t>
  </si>
  <si>
    <t>DEVELOPMENT OF MINDFULNESS IN RELATIONAL CONTEXT: CONSTRUCTION AND VALIDATION OF RELATIONAL MINDFULNESS TRAINING (RMT)</t>
  </si>
  <si>
    <t>mindfulness; relational mindfulness training; self compassion; authentic leadership; empathic accuracy</t>
  </si>
  <si>
    <t>RANDOMIZED CONTROLLED-TRIAL; STRESS REDUCTION; AUTHENTIC LEADERSHIP; SELF-COMPASSION; WORK; AWARENESS; THERAPY; FORMS; CARE</t>
  </si>
  <si>
    <t>Objectives. The application of mindfulness at work has experienced growing demand in recent years. This progress also brings new challenges for the field, such as the necessity to respect the dynamic environment of contemporary organizations and moving mindfulness practice closer to the social interactions. The authors created Relational Mindfulness Training (RMT), an 8-week mindfulness-based intervention, in order to address the lack of evidence in the field of relational mindfulness. Sample and setting. The study has examined the effects of RMT intervention on the sample of 66 students. The first measurement occurred one week prior to the start of intervention (T1). The second measurement occurred one week after the end of intervention (T2). Hypotheses. It was hypothesized that the participation in RMT would have positive significant effects on mindfulness, self-compassion, authentic leadership and empathic accuracy. Statistical analysis. The analysis of variance was used to access the differences between the experimental and control group between T1 and 12 and the paired sample t-test was used to assess the effects within both groups between T1 and T2. Results. The findings suggest that training in relational mindfulness may enhance the curriculum of management education. RMT showed a significant positive effect on mindfulness, self-compassion and authentic leadership. This study is, according to the authors knowledge, the first one that validates the effects of a relational-based mindfulness program in management education and the first one to validate the effects of MBI in the Czech Republic. Study limitation. Most variables in the study were assessed by self-report questionnaires, however most common questionnaires in the field were used. The study was also not fully blinded and thus it might have been possibly biased by placebo or experimenter effect.</t>
  </si>
  <si>
    <t>[Vich, Marek; Lukes, Martin] Vysoka Skola Ekon Praze, Prague, Czech Republic</t>
  </si>
  <si>
    <t>Vich, M (corresponding author), Vysoka Skola Ekon Praze, Katedra Manazerske Psychol &amp; Sociol, Nam W Churchilla 4, Prague 13067 3, Czech Republic.</t>
  </si>
  <si>
    <t>marek.vich@vse.cz</t>
  </si>
  <si>
    <t>Vich, Marek/GWZ-1336-2022; Lukes, Martin/G-2677-2019</t>
  </si>
  <si>
    <t>Vich, Marek/0000-0001-8124-1532; Lukes, Martin/0000-0001-9063-9251</t>
  </si>
  <si>
    <t>GR3NW</t>
  </si>
  <si>
    <t>WOS:000442501100004</t>
  </si>
  <si>
    <t>Filipová, A; Mokrejsová, V; Sulc, Z; Zeman, J</t>
  </si>
  <si>
    <t>Filipova, Alena; Mokrejsova, Veronika; Sulc, Zdenek; Zeman, Jiri</t>
  </si>
  <si>
    <t>Characteristics of food-wasting consumers in the Czech Republic</t>
  </si>
  <si>
    <t>INTERNATIONAL JOURNAL OF CONSUMER STUDIES</t>
  </si>
  <si>
    <t>characteristics of food wasters; consumer education; food waste; household; sustainable</t>
  </si>
  <si>
    <t>BEHAVIOR; ATTITUDES; EXPERIENCES; MANAGEMENT; HOUSEHOLDS; BARRIERS</t>
  </si>
  <si>
    <t>This paper investigates food waste at the consumer stage of the food chain. The authors conducted a questionnaire survey with 259 respondents to identify the key characteristics of food-wasting consumers and to suggest strategies to improve food-wasting behaviour. The results of the survey confirmed that the rate at which food is wasted depends on the age, economic status and education of the person managing food in a household, on the household's income per person and on total household income. Younger people, students, economically active people and people from higher-income households (both per household and per person) waste more, while pensioners waste much less than other groups. However, the sex of the food manager is not associated with food waste. These demographic characteristics should be considered when designing consumer education campaigns focussed on changing consumer motivation and behaviour. This paper also recommends other solutions tailored for specific demographic groups: Younger people and students may be influenced by the actions of opinion leaders within social networks, and technical devices enabling better food management could help them reduce waste. Supporting work-life balance, broadening the network of food delivery services and implementing corporate initiatives that support food waste prevention could help economically active people reduce their food waste. Additionally, offers of ready-to-eat food should be expanded for people with higher incomes.</t>
  </si>
  <si>
    <t>[Filipova, Alena; Mokrejsova, Veronika; Zeman, Jiri] Univ Econ, Fac Int Relat, Dept Retailing &amp; Commercial Commun, W Churchill Sq 1938-4, Prague 13067 3, Czech Republic; [Sulc, Zdenek] Univ Econ, Fac Informat &amp; Stat, Dept Stat &amp; Probabil, Prague, Czech Republic</t>
  </si>
  <si>
    <t>Prague University of Economics &amp; Business; Prague University of Economics &amp; Business</t>
  </si>
  <si>
    <t>Zeman, J (corresponding author), Univ Econ, Fac Int Relat, Dept Retailing &amp; Commercial Commun, W Churchill Sq 1938-4, Prague 13067 3, Czech Republic.</t>
  </si>
  <si>
    <t>zeman@vse.cz</t>
  </si>
  <si>
    <t>Zeman, Jiří/AAC-4134-2020; Sulc, Zdenek/A-2681-2019; Filipová, Alena/D-7782-2019; Zeman, Jiří/C-3781-2019</t>
  </si>
  <si>
    <t>Zeman, Jiří/0000-0002-1894-9148; Sulc, Zdenek/0000-0002-7624-8104; Filipová, Alena/0000-0003-0071-8373; Zeman, Jiří/0000-0002-1894-9148</t>
  </si>
  <si>
    <t>1470-6423</t>
  </si>
  <si>
    <t>1470-6431</t>
  </si>
  <si>
    <t>INT J CONSUM STUD</t>
  </si>
  <si>
    <t>Int. J. Consum. Stud.</t>
  </si>
  <si>
    <t>10.1111/ijcs.12384</t>
  </si>
  <si>
    <t>FR9BI</t>
  </si>
  <si>
    <t>WOS:000419368100013</t>
  </si>
  <si>
    <t>Parental Example as a Motivation for Turnout among Youths</t>
  </si>
  <si>
    <t>POLITICAL STUDIES</t>
  </si>
  <si>
    <t>turnout; youth; parents; social learning; socialisation</t>
  </si>
  <si>
    <t>VOTER TURNOUT; POLITICAL ENGAGEMENT; ADOLESCENTS; SOCIALIZATION; TRANSMISSION; GENERATIONS; INFORMATION; VALUES</t>
  </si>
  <si>
    <t>Fowler proposed a social learning model of voter turnout, and Bhatti and Hansen demonstrate that voter turnout among young (first-time) voters is highest among those living at home with their parents. Combining these theoretical and empirical results to a study of youth turnout, this article tests the hypothesis that the strongest determinant of attitudes towards turnout is parents' record of voting. The data used to test this hypothesis are a representative survey of Czech high school students aged 17-19years, fielded in 2012. This study finds that the attitudes of youths who reside with their parents to turnout are strongly determined by their parents' example. Motivation also matters for voting, but the parental example is the most important determinant of turnout attitudes as a social learning model of turnout suggests.</t>
  </si>
  <si>
    <t>[Kudrnac, Ales; Lyons, Pat] Acad Sci Czech Republ, Inst Sociol, Dept Polit Sociol, Jilska 1, Prague 11000, Czech Republic</t>
  </si>
  <si>
    <t>Lyons, P (corresponding author), Acad Sci Czech Republ, Inst Sociol, Dept Polit Sociol, Jilska 1, Prague 11000, Czech Republic.</t>
  </si>
  <si>
    <t>pat.lyons@soc.cas.cz</t>
  </si>
  <si>
    <t>Kudrnáč, Aleš/D-6362-2018; Lyons, Pat/E-8204-2014</t>
  </si>
  <si>
    <t>Kudrnáč, Aleš/0000-0002-3043-7241; Lyons, Pat/0000-0002-4362-6615</t>
  </si>
  <si>
    <t>Czech Science Foundation [GA CR GB14-36154G]</t>
  </si>
  <si>
    <t>Research for this article was kindly provided by the Czech Science Foundation within the framework of a Centre of Excellence project entitled 'Dynamics of Change in Czech Society' project number GA CR GB14-36154G.</t>
  </si>
  <si>
    <t>0032-3217</t>
  </si>
  <si>
    <t>1467-9248</t>
  </si>
  <si>
    <t>POLIT STUD-LONDON</t>
  </si>
  <si>
    <t>Polit. Stud.</t>
  </si>
  <si>
    <t>10.1177/0032321716644614</t>
  </si>
  <si>
    <t>ET3NW</t>
  </si>
  <si>
    <t>WOS:000400187300004</t>
  </si>
  <si>
    <t>Zavadilová, E</t>
  </si>
  <si>
    <t>Zavadilova, Eva</t>
  </si>
  <si>
    <t>The Intellectual Formation of Clerics From the Congregation of Redemptorists in Oboriste with Regard to Period Legal Prescriptions</t>
  </si>
  <si>
    <t>Redemptorists; Regulars; Theological Institute; Oboriste</t>
  </si>
  <si>
    <t>Regular theological institutes in the Czech Lands in the first half of the twentieth century were private institutes of an academic nature. There is not much known about their inner activities and the structure of studies. The aim of this contribution is to reconstruct the reality of the education and acquaint readers with the organization of studies at the concrete regular educational establishment of the Redemptorist fathers in Oborigte near Pribram, from the establishment of the institute in 1902 up until its abolition in 1950. On the basis of studies of archive sources, there would seem to have been an excellent ability on the part of Czech Redemptorists to react flexibly to the requirements of legal prescriptions of the Church and of the state, especially during the 1930s. This theological institute reached a high level of expertise and also a high quality in terms of the regular formation of students. The end of the 1940s denoted another progressive development in the studies which ended, however, with the intervention of the Communist totalitarian powers.</t>
  </si>
  <si>
    <t>[Zavadilova, Eva] CMTF UP, Katedra Cirkevniho Prava, Univ 22, Olomouc 77111, Czech Republic</t>
  </si>
  <si>
    <t>Zavadilová, E (corresponding author), CMTF UP, Katedra Cirkevniho Prava, Univ 22, Olomouc 77111, Czech Republic.</t>
  </si>
  <si>
    <t>ZavadilovaEva@seznam.cz</t>
  </si>
  <si>
    <t>10.5507/sth.2017.010</t>
  </si>
  <si>
    <t>EU0TV</t>
  </si>
  <si>
    <t>WOS:000400725500010</t>
  </si>
  <si>
    <t>Sedlacek, M; Sedova, K</t>
  </si>
  <si>
    <t>How many are talking? The role of collectivity in dialogic teaching</t>
  </si>
  <si>
    <t>INTERNATIONAL JOURNAL OF EDUCATIONAL RESEARCH</t>
  </si>
  <si>
    <t>Dialogic teaching; Collectivity; Productive participation; Student talk; Open discussion</t>
  </si>
  <si>
    <t>STUDENT PARTICIPATION; ENGAGEMENT; DISCOURSE; PERFORMANCE; CLASSROOMS; PATTERNS; SCIENCE; MIDDLE; GIRLS; BOYS</t>
  </si>
  <si>
    <t>This study deals with the impact of a teacher development program focused on the implementation of dialogic teaching practice. The participants were eight Czech teachers in lower secondary schools and their classes. An analysis of video recordings of their lessons made during a one-year action research program revealed that classroom discourse had changed. Students had started to participate in a more productive way, which led to an increase in complex student talk characterized by thought and reasoning. In this study, we pose the question whether there is a relationship between the quality of student talk and the number of students participating in classroom discourse. Our analysis shows that the greater the number of students who participate in communication, the higher the probability that elaborated student talk with thought and reasoning will occur. However, this relationship is not a direct one; it is induced by a mediating variable constituted by the duration of open discussion.</t>
  </si>
  <si>
    <t>[Sedlacek, Martin; Sedova, Klara] Masaryk Univ, Fac Arts, Dept Educ Sci, Arna Novaka 1, Brno 60200, Czech Republic</t>
  </si>
  <si>
    <t>Sedlacek, M (corresponding author), Masaryk Univ, Fac Arts, Dept Educ Sci, Arna Novaka 1, Brno 60200, Czech Republic.</t>
  </si>
  <si>
    <t>msedlace@phil.muni.cz; ksedova@phil.muni.cz</t>
  </si>
  <si>
    <t>Šeďová, Klára/M-2478-2019; Sedláček, Martin/K-7887-2013</t>
  </si>
  <si>
    <t>Šeďová, Klára/0000-0003-0301-9500; Sedláček, Martin/0000-0003-3481-454X</t>
  </si>
  <si>
    <t>0883-0355</t>
  </si>
  <si>
    <t>1873-538X</t>
  </si>
  <si>
    <t>INT J EDUC RES</t>
  </si>
  <si>
    <t>Int. J. Educ. Res.</t>
  </si>
  <si>
    <t>10.1016/j.ijer.2017.07.001</t>
  </si>
  <si>
    <t>FI5QR</t>
  </si>
  <si>
    <t>WOS:000412039400009</t>
  </si>
  <si>
    <t>Koval, O; Nabareseh, S; Klimek, P; Chromjakova, F</t>
  </si>
  <si>
    <t>Koval, Oksana; Nabareseh, Stephen; Klimek, Petr; Chromjakova, Felicita</t>
  </si>
  <si>
    <t>Demographic preferences towards careers in shared service centers: A factor analysis</t>
  </si>
  <si>
    <t>JOURNAL OF BUSINESS RESEARCH</t>
  </si>
  <si>
    <t>Shared service centers; Talent attraction; Students; Gender; Age; Female careers; Women in services</t>
  </si>
  <si>
    <t>JOB PREFERENCES; SEX-DIFFERENCES; COMMITMENT; WORK</t>
  </si>
  <si>
    <t>Talent attraction and employee retention are some of the main challenges that currently affect the growth of the shared service industry worldwide. Due to the market dynamics and the structure of the labor force, shared service centers (SSCs) in the region compete to attract well-trained candidates with appropriate knowledge and skills. To assess gender preferences towards careers in the SSCs, the article collects 1283 responses using an online questionnaire from university students in the Czech Republic. Respondents vary by study year, gender, age, course of study, and work preferences. The article analyzes gender and age preferences towards careers in the shared services. The article further ascertains the main factors that influence career decisions using the same demographic features. Using the factor analysis technique, the article further analyzes the variables with strong inter-correlations to evaluate the formation of preferences in SSCs. The research results provide insights into the target age and gender of students with job aspirations in SSCs. The findings could help recruitment agencies renew and redirect their search for talents in SSCs. (C) 2016 Elsevier Inc. All rights reserved.</t>
  </si>
  <si>
    <t>[Koval, Oksana; Nabareseh, Stephen; Klimek, Petr; Chromjakova, Felicita] Tomas Bata Univ, Zlin, Czech Republic</t>
  </si>
  <si>
    <t>Koval, O (corresponding author), TG Masaryka 3050, Zlin 76001, Czech Republic.</t>
  </si>
  <si>
    <t>koval@fame.utb.cz; nabareseh@fame.utb.cz; klimek@fame.utb.cz; chromjakova@fame.utb.cz</t>
  </si>
  <si>
    <t>Nabareseh, Stephen/AAP-1806-2020; Chromjaková, Felicita FCH/H-6582-2012</t>
  </si>
  <si>
    <t>Koval, Oksana/0000-0001-7588-0733</t>
  </si>
  <si>
    <t>Internal Grant Agency of Tomas Bata University in Zlin [IGA/FaME/2015/023, IGA/FaME/2016/019, IGA/FaME/2016/007]; Visegrad Fund [51500173]</t>
  </si>
  <si>
    <t>Internal Grant Agency of Tomas Bata University in Zlin; Visegrad Fund</t>
  </si>
  <si>
    <t>This work is supported by the Internal Grant Agency of Tomas Bata University in Zlin nos. IGA/FaME/2015/023, IGA/FaME/2016/019, and IGA/FaME/2016/007 as well as the Visegrad Fund under grant No. 51500173. The authors thank Gregory Jason Bell, Ph.D, Tomas Bata University in Zlin, and Robert Marciniak, Ph.D, University of Miscolc in Hungary for their insightful comments on this article.</t>
  </si>
  <si>
    <t>0148-2963</t>
  </si>
  <si>
    <t>1873-7978</t>
  </si>
  <si>
    <t>J BUS RES</t>
  </si>
  <si>
    <t>J. Bus. Res.</t>
  </si>
  <si>
    <t>10.1016/j.jbusres.2016.04.033</t>
  </si>
  <si>
    <t>DW8WS</t>
  </si>
  <si>
    <t>WOS:000383936800013</t>
  </si>
  <si>
    <t>Almenara, CA; Umemura, T; Macek, P</t>
  </si>
  <si>
    <t>Almenara, Carlos A.; Umemura, Tomo; Macek, Petr</t>
  </si>
  <si>
    <t>PARENT-DAUGHTER RELATIONSHIPS AND DISORDERED EATING AMONG EMERGING ADULT WOMEN FROM THE CZECH REPUBLIC</t>
  </si>
  <si>
    <t>STUDIA PSYCHOLOGICA</t>
  </si>
  <si>
    <t>attachment; disordered eating; emerging adulthood; parent-child relations; weight control</t>
  </si>
  <si>
    <t>YOUNG-ADULTS; BODY-IMAGE; PSYCHOLOGICAL CONTROL; WEIGHT CONTROL; FAMILY; ADOLESCENTS; BEHAVIORS; ATTACHMENT; ATTITUDES; STUDENTS</t>
  </si>
  <si>
    <t>The associations between parent-daughter relationship characteristics and disordered eating behaviors among emerging adult women from the Czech Republic were examined. Participants (N = 798 women, M = 22.25 years old, SD = 1.42) reported on disordered eating behaviors (dieting and unhealthy weight-control behaviors; UWCB), their relationship characteristics with each parent (trust, communication, alienation and psychological control) and covariates (weight, height, frequency of communication with parents, living status and parental statuses). Overall, 41% of women were on a diet, and 33% engaged in at least one UWCB. Logistic regression analyses revealed that none of the parent-daughter relationship characteristics had any association with dieting. However, a low quality of mother-daughter relationship (low trust, high alienation and psychological control) had a significant association with UWCB. None of the father daughter relationship characteristics had a significant association with UWCB. The results suggest that preventive interventions with the family should emphasize the quality of the mother daughter relationship.</t>
  </si>
  <si>
    <t>[Almenara, Carlos A.; Umemura, Tomo; Macek, Petr] Masaryk Univ, Dept Psychol, Inst Res Children Youth &amp; Family IVMDR, Jostova 10, Brno 60200, Czech Republic</t>
  </si>
  <si>
    <t>Almenara, CA (corresponding author), Masaryk Univ, Dept Psychol, Inst Res Children Youth &amp; Family IVMDR, Jostova 10, Brno 60200, Czech Republic.</t>
  </si>
  <si>
    <t>carlos.almenara@mail.muni.cz</t>
  </si>
  <si>
    <t>Almenara, Carlos A./I-8240-2019; Umemura, Tomotaka/U-6956-2017; Macek, Petr/G-9538-2013; Umemura, Tomotaka/AAH-2428-2019</t>
  </si>
  <si>
    <t>Almenara, Carlos A./0000-0002-4929-8720; Macek, Petr/0000-0002-6977-5811; Umemura, Tomotaka/0000-0002-1620-6930</t>
  </si>
  <si>
    <t>SLOVAK ACAD SCIENCES INST EXPERIMENTAL PSYCHOLOGY</t>
  </si>
  <si>
    <t>DUBRAVSKA CESTA 9, 813 64 BRATISLAVA, SLOVAKIA</t>
  </si>
  <si>
    <t>0039-3320</t>
  </si>
  <si>
    <t>STUD PSYCHOL</t>
  </si>
  <si>
    <t>Studia Psychol.</t>
  </si>
  <si>
    <t>10.21909/sp.2016.03.718</t>
  </si>
  <si>
    <t>EA3VU</t>
  </si>
  <si>
    <t>WOS:000386538200004</t>
  </si>
  <si>
    <t>Dulovic, E</t>
  </si>
  <si>
    <t>Dulovic, Erik</t>
  </si>
  <si>
    <t>Slovak Place Names in Prague (1918-1938)</t>
  </si>
  <si>
    <t>HISTORICKY CASOPIS</t>
  </si>
  <si>
    <t>Inter-war Prague; Place names; Slovak Czech relations; Memoir literature</t>
  </si>
  <si>
    <t>For Slovaks of the inter-war period, Prague the capital of their new Czechoslovak state represented an attractive place to search for employment opportunities, study, political activity and leisure activities. Drawing on memoir literature, the paper maps the Prague localities associated with the presence of Slovaks from various social groups. Accommodation of students in a monastic hostel in Hradcany, the Stefanik College and Academic House in the Strakova Academy contributed to shaping the views of life and important cultural activities of members of the coming generation (Mlade Slovensko, Svojef, Detvan, DAV). Artistic cafes and wine bars provided communication between Slovakia and the Slovak intellectuals in Prague. The slight Slovakization of 1930s Prague was expressed in the society and publishing sphere with the formation of the Society of the Slovak House, establishment of editorial offices of Slovak newspapers and the opening of Jan Smrek's so-called Slovak Consulate. The Zlata hus (Golden Goose) Hotel became the traditional place for holding commercial, political and informal meetings between Slovaks.</t>
  </si>
  <si>
    <t>[Dulovic, Erik] Statny Archiv Kosiciach, POB C-26,Bacikova 1, Kosice 04156, Slovakia</t>
  </si>
  <si>
    <t>Dulovic, E (corresponding author), Statny Archiv Kosiciach, POB C-26,Bacikova 1, Kosice 04156, Slovakia.</t>
  </si>
  <si>
    <t>erik.dulovic@minv.sk</t>
  </si>
  <si>
    <t>HISTORICKY USTAV SAV</t>
  </si>
  <si>
    <t>KLEMENSOVA 19</t>
  </si>
  <si>
    <t>PUBLISHING HOUSE VEDA ST, KLEMENSOVA 19, BRATISLAVA 81499, SLOVAKIA</t>
  </si>
  <si>
    <t>0018-2575</t>
  </si>
  <si>
    <t>HIST CASOPIS</t>
  </si>
  <si>
    <t>Hist. Cas.</t>
  </si>
  <si>
    <t>DG6QJ</t>
  </si>
  <si>
    <t>WOS:000372210900007</t>
  </si>
  <si>
    <t>Spilková, J</t>
  </si>
  <si>
    <t>Spilkova, Jana</t>
  </si>
  <si>
    <t>Teenage overweight and obesity: A pilot study of obesogenic and obesoprotective environments in the Czech Republic</t>
  </si>
  <si>
    <t>MORAVIAN GEOGRAPHICAL REPORTS</t>
  </si>
  <si>
    <t>teenagers; obesity; overweight; neighbourhood; Czech Republic</t>
  </si>
  <si>
    <t>PHYSICAL-ACTIVITY; BUILT ENVIRONMENT; CHILDHOOD OBESITY; HOUSING ESTATES; NEIGHBORHOOD; SCHOOL; LEVEL; FOOD</t>
  </si>
  <si>
    <t>Child overweight and obesity represent a serious health problem worldwide. The Czech Republic now ranks the fourth most obese country in Europe and obesity and overweight is becoming more and more frequent in children and teenagers. This pilot study estimates the prevalence of obesity and overweight among Czech teenagers aged 14-15 years in terms of neighbourhood characteristics, and assesses the effects of neighbourhood environmental quality versus family or personal-level factors on teenage obesity and overweight. The results show that unsafe environments result in the risk of lesser physical activity of their inhabitants, but since the vast majority (92%) of the students felt safe in their neighbourhoods, mediation through safety of the neighbourhood is not at stake. Second, the housing estates demonstrate the most severe problems with both obesity and overweight and their built environments, but when perceptions of sporting facilities and similar opportunities for physical activity are factored in, they do not have low scores; therefore, mediation by physical activity is not a relevant response to the obesity problem. These findings imply that the most important obesogenic and obesoprotective factors are likely to be found within the family environment and personal life styles.</t>
  </si>
  <si>
    <t>[Spilkova, Jana] Charles Univ Prague, Fac Sci, Dept Social Geog &amp; Reg Dev, Prague, Czech Republic</t>
  </si>
  <si>
    <t>Spilková, J (corresponding author), Charles Univ Prague, Fac Sci, Dept Social Geog &amp; Reg Dev, Prague, Czech Republic.</t>
  </si>
  <si>
    <t>spilkova@natur.cuni.cz</t>
  </si>
  <si>
    <t>Šiftová, Jana/A-4619-2008</t>
  </si>
  <si>
    <t>Šiftová, Jana/0000-0002-9117-0878</t>
  </si>
  <si>
    <t>SOPHIE project from European Community [278173]; Czech Ministry of Health [12118-5/2011]; National Institute of Mental Health (NIMH-CZ) [ED2.1.00/03.0078]; European Regional Development Fund</t>
  </si>
  <si>
    <t>SOPHIE project from European Community; Czech Ministry of Health(Ministry of Health, Czech Republic); National Institute of Mental Health (NIMH-CZ); European Regional Development Fund(European Union (EU))</t>
  </si>
  <si>
    <t>The author would like to thank Dr. Ladislav Csemy for his assistance with obtaining data from the elementary schools. This study was supported by the SOPHIE project (Evaluating the impact of structural policies on health inequalities and their social determinants and fostering change) which received funding from the European Community's Seventh Framework Program (FP7/2007-2013) under grant agreement No. 278173, and from the Czech Ministry of Health via the grant: The analysis of the relation of youth health risk behaviour and socio-demographical determinants of the environment (No. 12118-5/2011). This publication was also supported by the project National Institute of Mental Health (NIMH-CZ), grant number ED2.1.00/03.0078, and the European Regional Development Fund.</t>
  </si>
  <si>
    <t>ACAD SCI CZECH REPUBLIC, INST GEONICS</t>
  </si>
  <si>
    <t>MGR, INST GEONICS ASCR, DEPT ENVIRONMENTAL GEOGRAPHY, DROBNEHO 28, BRNO, 602 00, CZECH REPUBLIC</t>
  </si>
  <si>
    <t>1210-8812</t>
  </si>
  <si>
    <t>MORAV GEOGR REP</t>
  </si>
  <si>
    <t>Morav. Geogr. Rep.</t>
  </si>
  <si>
    <t>10.1515/mgr-2016-0005</t>
  </si>
  <si>
    <t>DI3YK</t>
  </si>
  <si>
    <t>WOS:000373436400005</t>
  </si>
  <si>
    <t>Traavik, LEM; Adavikolanu, AV</t>
  </si>
  <si>
    <t>Traavik, Laura Elizabeth Mercer; Adavikolanu, Avinash Venkata</t>
  </si>
  <si>
    <t>Attitudes towards diversity Evidence from business school students from Norway, India and the Czech Republic</t>
  </si>
  <si>
    <t>CROSS CULTURAL &amp; STRATEGIC MANAGEMENT</t>
  </si>
  <si>
    <t>India; Norway; Czech Republic; Diversity attitudes</t>
  </si>
  <si>
    <t>MANAGEMENT; WORK; MODERNIZATION; METAANALYSIS; DIFFERENCE; EMPLOYMENT; BEHAVIOR; POLICY</t>
  </si>
  <si>
    <t>Purpose - The purpose of this paper is to investigate diversity attitudes of business school students across three national contexts Norway; India and the Czech Republic. These three countries are dissimilar from one another in terms of values, such as individualism and collectivism (Hofstede, 2001) self-expression and secular-rationalism (Inglehart and Welzel, 2010) and inequality. The authors wanted to explore similarities and differences in diversity attitudes of respondents from these countries. Design/methodology/approach - Using the diversity attitude scale developed by De Meuse and Hostager (2001) the authors conducted comparative research and collected data from 234 business school graduate students. Findings - The authors found that all groups were positive towards diversity, however, there were significant differences in diversity attitudes between the countries. The Czech Republic had the most positive diversity scores and India the least positive. Research limitations/implications - This study used convenient samples of business students which might not be representative of the future management in these countries. However, the findings do suggest that attitudes towards diversity are generally positive across these very different national contexts. Practical implications - The findings suggest that in today's international context people are becoming more positive towards diversity - at least on the conceptual level and a bottom up approach from MNC to diversity management might be easier to implement than previously thought. The preliminary evidence from the study suggests that this first step of introducing diversity policies across national borders might not meet as much resistance as previously anticipated. Social implications - The movement towards seeing and accepting different others is moving in the right direction. Originality/value - To use this established diversity attitudes measure across three very different national cultures. In the literature there is a call for more comparative research on diversity management.</t>
  </si>
  <si>
    <t>[Traavik, Laura Elizabeth Mercer; Adavikolanu, Avinash Venkata] BI Norwegian Business Sch, Dept Leadership &amp; Org Behav, Oslo, Norway</t>
  </si>
  <si>
    <t>BI Norwegian Business School</t>
  </si>
  <si>
    <t>Traavik, LEM (corresponding author), BI Norwegian Business Sch, Dept Leadership &amp; Org Behav, Oslo, Norway.</t>
  </si>
  <si>
    <t>laura.e.m.traavik@bi.no</t>
  </si>
  <si>
    <t>Traavik, Laura/CAF-2750-2022</t>
  </si>
  <si>
    <t>Traavik, Laura/0000-0001-7393-3184</t>
  </si>
  <si>
    <t>2059-5794</t>
  </si>
  <si>
    <t>CROSS CULT STRATEG M</t>
  </si>
  <si>
    <t>Cross Cult. Strateg. Manag.</t>
  </si>
  <si>
    <t>10.1108/CCSM-12-2013-0189</t>
  </si>
  <si>
    <t>DT0ZT</t>
  </si>
  <si>
    <t>WOS:000381212200004</t>
  </si>
  <si>
    <t>Haluzík, R</t>
  </si>
  <si>
    <t>Haluzik, Radan</t>
  </si>
  <si>
    <t>'It Was All a Big Theatre': Velvet revolutions, ethnic conflicts, and conspiracy theories in Eastern Europe</t>
  </si>
  <si>
    <t>DIOGENES</t>
  </si>
  <si>
    <t>Dynamics of mass movements; velvet and floral revolutions; ethnic conflicts; political drama and performance theory; conspiracy theories</t>
  </si>
  <si>
    <t>In 1989 mass democratic - and later nationalist - movements rose up against governments in Eastern Europe and all communist regimes fell like overripe pears. The very speed and ease of this collapse gave rise to speculations and conspiracy theories in the general public, as well as among those who had taken part in the movements themselves. Why did this all happen at once - so suddenly, why did it all go so smoothly, and who organized it all horizontal ellipsis ?! The staging of the democratic revolutions (Central Europe) and their subsequent national ethnic conflicts (Yugoslavia, post-Soviet Caucasus), was blamed on diverse causes: the dark political forces of USA, Russia, EU, Germany, international capital, power-hungry politicians, the secret police, and so forth horizontal ellipsis In this article I wish to record my own experience, as a student activist during the Czechoslovak Velvet Revolution, and as a social anthropologist and war journalist working for several years during the ethnic wars in Yugoslavia and in the Post-Soviet Caucasus. I address the main reasons that prevented understanding the post-communist mass movements and open a space to popular myths and conspiracy theories: 1. tendencies to political theatre, 2. spontaneity and self-organization of mass movements, 3. mass intoxication and the internal transformation of the ecstatic actor - activist. Exploring question marks and speculations about these key moments of these mass movements contributes to their understanding.</t>
  </si>
  <si>
    <t>[Haluzik, Radan] Charles Univ Prague, Prague, Czech Republic</t>
  </si>
  <si>
    <t>Haluzík, R (corresponding author), Charles Univ Prague, Ctr Theoret Study, Prague, Czech Republic.</t>
  </si>
  <si>
    <t>haluzik@cts.cuni.cz</t>
  </si>
  <si>
    <t>0392-1921</t>
  </si>
  <si>
    <t>1467-7695</t>
  </si>
  <si>
    <t>Diogenes</t>
  </si>
  <si>
    <t>10.1177/0392192120945611</t>
  </si>
  <si>
    <t>Philosophy</t>
  </si>
  <si>
    <t>VJ8EH</t>
  </si>
  <si>
    <t>WOS:000633444300011</t>
  </si>
  <si>
    <t>Sefara, D; Franek, M; Zubr, V</t>
  </si>
  <si>
    <t>Sefara, Denis; Franek, Marek; Zubr, Vaclav</t>
  </si>
  <si>
    <t>SOCIO-PSYCHOLOGICAL FACTORS THAT INFLUENCE CAR PREFERENCE IN UNDERGRADUATE STUDENTS: THE CASE OF THE CZECH REPUBLIC</t>
  </si>
  <si>
    <t>TECHNOLOGICAL AND ECONOMIC DEVELOPMENT OF ECONOMY</t>
  </si>
  <si>
    <t>car preference; Big-five personality model; socio-psychological factors; motives for car use; sustainable modes of travel</t>
  </si>
  <si>
    <t>EMPIRICAL-ANALYSIS; VEHICLE; OWNERSHIP; CHOICE; MODEL; LIFE</t>
  </si>
  <si>
    <t>The present study examined the socio-psychological factors (personality dimensions, motives for car use, and materialistic values) that influence car preference in undergraduate students (N = 383). Preferences for particular car types, properties, and brands were studied. The data indicated only a slight correspondence between the personality dimensions of the Big-Five model and car preference. However, individual motives for car use and materialistic values predict preferences for certain car types and even more for car brands. The results demonstrated a clearly defined group of individuals who prefer cars with high performance. These individuals prefer German cars of prestigious brands, such as Audi, BMW, and Mercedes-Benz. For these individuals, affective motives, as well as materialistic values are important cues for car use and preference. These findings are discussed in terms of more sustainable modes of travel and campaigns to promote sustainable travel modes. The potential value shift from cars as objects that represent personal freedom and identity to more recent mobile technologies, which might play the same role in the younger generation, is discussed.</t>
  </si>
  <si>
    <t>[Sefara, Denis; Franek, Marek; Zubr, Vaclav] Univ Hradec Kralove, Dept Management, Fac Informat &amp; Management, Hradec Kralove 50003, Czech Republic</t>
  </si>
  <si>
    <t>Franek, M (corresponding author), Univ Hradec Kralove, Dept Management, Fac Informat &amp; Management, Hradec Kralove 50003, Czech Republic.</t>
  </si>
  <si>
    <t>marek.franek@uhk.cz</t>
  </si>
  <si>
    <t>Franěk, Marek/P-7670-2016</t>
  </si>
  <si>
    <t>Franěk, Marek/0000-0002-9228-5319</t>
  </si>
  <si>
    <t>Grant Agency of Excellence, University of Hradec Kralove, Faculty of Informatics and Management; University of Hradec Kralove, Faculty of Informatics and Management; Cognitive-behavioral analyses of human behaviors</t>
  </si>
  <si>
    <t>This research was funded by the project Cognitive-behavioral analyses of human behaviors, 2015, Grant Agency of Excellence, University of Hradec Kralove, Faculty of Informatics and Management.</t>
  </si>
  <si>
    <t>VILNIUS GEDIMINAS TECH UNIV</t>
  </si>
  <si>
    <t>VILNIUS</t>
  </si>
  <si>
    <t>SAULETEKIO AL 11, VILNIUS, LT-10223, LITHUANIA</t>
  </si>
  <si>
    <t>2029-4913</t>
  </si>
  <si>
    <t>2029-4921</t>
  </si>
  <si>
    <t>TECHNOL ECON DEV ECO</t>
  </si>
  <si>
    <t>Technol. Econ. Dev. Econ.</t>
  </si>
  <si>
    <t>10.3846/20294913.2015.1055617</t>
  </si>
  <si>
    <t>CN0US</t>
  </si>
  <si>
    <t>WOS:000358130000006</t>
  </si>
  <si>
    <t>Wyrobkova, A; Gygax, P; Macek, P</t>
  </si>
  <si>
    <t>Wyrobkova, Adriana; Gygax, Pascal; Macek, Petr</t>
  </si>
  <si>
    <t>HUMAN AND MAN SIDE BY SIDE, WOMAN TRAPPED IN A DIFFERENT REALITY: WORD ASSOCIATIONS IN CZECH</t>
  </si>
  <si>
    <t>symbolic asymmetry; gender categories; intergroup relations; agency-communion; social representations</t>
  </si>
  <si>
    <t>GENDER-DIFFERENCES; STEREOTYPES; WOMEN; SELF; AGENCY; HOMOGENEITY; COMPETENCE; JUDGMENTS; ATTITUDES; MEN</t>
  </si>
  <si>
    <t>The main objective of the research was to verify the symbolic asymmetry in spontaneous and socially shared representations of gender categories, also on the evaluative dimension in the Czech cultural context. Two hundred and twenty-three undergraduate students (117 males and 106 females, M = 20.5 years old) were asked to freely produce their associations on primes Human, Man and Woman (in randomized order) and to evaluate each of them. Hypotheses. 1. Authors expected a stronger overlap between primes Man and Human than between Woman and Human: a) in overall valence of primes; b) on agency-communion dimensions. 2. They expected overall a more favorable evaluation of Woman than Man. 3. They also expected a greater heterogeneity for Man in comparison with Woman in terms of total number of different words associated with primes. Two sets of analyses were subsequently carried out; the overall valence of words associated with each prime and a categorical analysis specifically targeted at evaluating the extent to which responses to the primes pertained to communion vs. agency. For the former an univariate ANOVA was conducted considering prime (Human vs. Man vs. Woman) and sex of participant (Female vs. Male participant) as between-participants variables. For the latter, a mixed ANOVA was performed on the number of associated words considering prime (Human vs. Man vs. Woman) and sex of participant (Female vs. Male participant) as between-participants variables and attributes (Agency vs. Communion) as a within-participants variable. All hypotheses were supported. The results strongly suggest that Czech speakers spontaneously consider Man a higher-level gender. More globally, the study supports the idea of gender-symbolic asymmetry: gender categories do not differ only in their content, status or power, but also in their hierarchical cognitive organizations. Masculinity holds ascribed symbolic superiority over femininity. In order to generalize the results beyond students, future studies should access the more general adult working populations.</t>
  </si>
  <si>
    <t>[Wyrobkova, Adriana] Masaryk Univ, Dept Corp Econ, Brno 60200, Czech Republic; [Gygax, Pascal] Univ Fribourg, Dept Psychol, CH-1700 Fribourg, Switzerland; [Macek, Petr] Masaryk Univ, Dept Psychol, Brno, Czech Republic</t>
  </si>
  <si>
    <t>Masaryk University Brno; University of Fribourg; Masaryk University Brno</t>
  </si>
  <si>
    <t>Wyrobkova, A (corresponding author), Masaryk Univ, Dept Corp Econ, Lipova 41a, Brno 60200, Czech Republic.</t>
  </si>
  <si>
    <t>12764@mail.muni.cz</t>
  </si>
  <si>
    <t>Macek, Petr/G-9538-2013</t>
  </si>
  <si>
    <t>Macek, Petr/0000-0002-6977-5811</t>
  </si>
  <si>
    <t>Marie Curie Fellowship [HPMT-GH-00-00152-38]; Ministry of Education of the Czech Republic [MSM 0021622406]</t>
  </si>
  <si>
    <t>Marie Curie Fellowship(European Union (EU)); Ministry of Education of the Czech Republic(Ministry of Education, Youth &amp; Sports - Czech Republic)</t>
  </si>
  <si>
    <t>The study was supported by the Marie Curie Fellowship: HPMT-GH-00-00152-38 and Ministry of Education of the Czech Republic MSM 0021622406.</t>
  </si>
  <si>
    <t>CE2LW</t>
  </si>
  <si>
    <t>WOS:000351648100004</t>
  </si>
  <si>
    <t>Sedova, K; Salamounova, Z; Svaricek, R</t>
  </si>
  <si>
    <t>Sedova, Klara; Salamounova, Zuzana; Svaricek, Roman</t>
  </si>
  <si>
    <t>Troubles with dialogic teaching</t>
  </si>
  <si>
    <t>Dialogic teaching; Discussion; Dialogue; Argumentation; Semantic noise</t>
  </si>
  <si>
    <t>CLASSROOM; LANGUAGE</t>
  </si>
  <si>
    <t>This paper examines dialogic teaching in Czech lower secondary schools and shows how Czech teachers use forms of dialogic teaching in their practice. We understand dialogic teaching as a method that harnesses communication and students' work with language to promote their activity, deepen their thinking and enrich their understanding (Alexander, 2006). Yet, although Czech teachers praise the benefits of dialogic teaching, they are not capable of fully implementing its forms in their teaching. This paper identifies the basic deficits that accompany attempts at dialogic teaching. These are insufficient emphasis on rational argumentation and semantic noise. The paper concludes by suggesting that it is necessary to further develop the concept of dialogic teaching so that it can be incorporated into everyday teaching. (C) 2014 Elsevier Ltd. All rights reserved.</t>
  </si>
  <si>
    <t>[Sedova, Klara; Salamounova, Zuzana; Svaricek, Roman] Masaryk Univ, Dept Educ Sci, CS-60177 Brno, Czech Republic</t>
  </si>
  <si>
    <t>Sedova, K (corresponding author), Masaryk Univ, Dept Educ Sci, CS-60177 Brno, Czech Republic.</t>
  </si>
  <si>
    <t>ksedova@phil.muni.cz; salamounova@phil.muni.cz; svaricek@phil.muni.cz</t>
  </si>
  <si>
    <t>Švaříček, Roman/K-1970-2013; Šeďová, Klára/M-2478-2019</t>
  </si>
  <si>
    <t>Švaříček, Roman/0000-0001-8517-4787; Šeďová, Klára/0000-0003-0301-9500</t>
  </si>
  <si>
    <t>10.1016/j.lcsi.2014.04.001</t>
  </si>
  <si>
    <t>AU6SM</t>
  </si>
  <si>
    <t>WOS:000345732100004</t>
  </si>
  <si>
    <t>Frömel, K; Vasícková, J; Svozil, Z; Chmelik, F; Skalik, K; Groffik, D</t>
  </si>
  <si>
    <t>Froemel, Karel; Vasickova, Jana; Svozil, Zbynek; Chmelik, Frantisek; Skalik, Krzysztof; Groffik, Dorota</t>
  </si>
  <si>
    <t>Secular trends in pupils' assessments of physical education lessons in regard to their self-perception of physical fitness across the educational systems of Czech Republic and Poland</t>
  </si>
  <si>
    <t>EUROPEAN PHYSICAL EDUCATION REVIEW</t>
  </si>
  <si>
    <t>high school pupils; comparison; gender; attitude; Questionnaire</t>
  </si>
  <si>
    <t>CHILDREN; MOTIVATION; CURRICULUM; INCREASE; ATTITUDE; OBESITY; ADULTS</t>
  </si>
  <si>
    <t>Observation of trends in physical education plays an integral role in motor-development diagnostics and in encouraging physical activity and a healthy lifestyle. This study aims to elucidate the current state of and trends in pupils' assessments of physical education lessons (PELs) in different education systems in the context of self-perception of physical fitness. The research was conducted during PELs taught by student teachers at primary schools and high schools in the Czech Republic and in Poland. Schools were selected annually between 2000 and 2011 according to the student teachers' places of residence. In total, the research involved 25,988 Czech pupils and 21,205 Polish pupils. At the end of each PEL, an anonymous questionnaire was distributed. The Czech and Polish versions contained cognitive, emotional, health, social, attitudinal, and creative dimensions and the supplementary dimension pupil's role. For the analysis, pupils were divided according to their self-perceived physical fitness (SPF) as marked in the questionnaire (low or high). Polish and Czech pupils who evaluated themselves as having high physical fitness gave PELs higher evaluations, both overall and in individual dimensions, than those who evaluated themselves as having low physical fitness. During three 4-year periods between 2000 and 2011, a decline in positive PEL evaluations occurred in all groups, except among Polish girls with low SPF. A low positive-assessment rate was found in Czech girls with low SPF. The lowest rate was found in Czech boys with low SPF. The Polish system of education includes more weekly PEL and offers vocational training for PE teachers, facilitating more positive evaluation of PEL by pupils compared with the Czech system. It is necessary to focus on meeting the needs of pupils with low SPF during teacher training and in teaching.</t>
  </si>
  <si>
    <t>[Froemel, Karel] Palacky Univ, Inst Act Lifestyle, Olomouc 77111, Czech Republic; [Vasickova, Jana; Svozil, Zbynek; Chmelik, Frantisek] Palacky Univ, Olomouc 77111, Czech Republic; [Skalik, Krzysztof; Groffik, Dorota] Acad Phys Educ, Katowice, Poland</t>
  </si>
  <si>
    <t>Vasícková, J (corresponding author), Palacky Univ, Fac Phys Culture, Tr Miru 115, Olomouc 77111, Czech Republic.</t>
  </si>
  <si>
    <t>jana.vasickova@upol.cz</t>
  </si>
  <si>
    <t>Frömel, Karel/L-9865-2017; Chmelik, Frantisek/J-5243-2012; Vasickova, Jana/G-4753-2012; Frömel, Karel/AAU-2222-2020; Svozil, Zbyněk/V-6743-2018; Skalik, Krzysztof/X-3519-2018</t>
  </si>
  <si>
    <t>Frömel, Karel/0000-0001-7848-3418; Chmelik, Frantisek/0000-0002-5758-3783; Vasickova, Jana/0000-0002-0298-618X; Frömel, Karel/0000-0001-7848-3418; Svozil, Zbyněk/0000-0003-3369-6414; Skalik, Krzysztof/0000-0002-8736-6894; Groffik, Dorota/0000-0002-2266-2457</t>
  </si>
  <si>
    <t>1356-336X</t>
  </si>
  <si>
    <t>1741-2749</t>
  </si>
  <si>
    <t>EUR PHYS EDUC REV</t>
  </si>
  <si>
    <t>Eur. Phys. Educ. Rev.</t>
  </si>
  <si>
    <t>10.1177/1356336X13508684</t>
  </si>
  <si>
    <t>AE1XN</t>
  </si>
  <si>
    <t>WOS:000333766700001</t>
  </si>
  <si>
    <t>Sigmundová, D; Chmelík, F; Sigmund, E; Feltlová, D; Frömel, K</t>
  </si>
  <si>
    <t>Sigmundova, Dagmar; Chmelik, Frantisek; Sigmund, Erik; Feltlova, Dana; Froemel, Karel</t>
  </si>
  <si>
    <t>Physical activity in the lifestyle of Czech university students: Meeting health recommendations</t>
  </si>
  <si>
    <t>EUROPEAN JOURNAL OF SPORT SCIENCE</t>
  </si>
  <si>
    <t>Number of steps; pedometer; BMI; days; weekend</t>
  </si>
  <si>
    <t>SECULAR TRENDS; SEDENTARY BEHAVIOR; RISK BEHAVIORS; 10,000 STEPS; ADOLESCENTS; PERCEPTIONS; ENVIRONMENT; TRANSITION; REACTIVITY; PEDOMETERS</t>
  </si>
  <si>
    <t>The decline of physical activity (PA) in adults as well as children and youth is a worldwide phenomenon. The aim of this study is to analyse the amount of PA in Czech university students' daily lives. The research on university students was conducted as part of nationwide research on PA in the adult population of the Czech Republic. A total of 906 students at eight selected universities were asked to participate in this study. The response rate was 79.5%. We analysed data from 641 university students: 318 male [mean age 21.63 +/- 1.73; mean Body Mass Index (BMI) 23.50 +/- 1.91] and 323 female (mean age 21.08 +/- 1.53; mean BMI 21.23 +/- 2.20). The students wore Yamax SW-701 pedometers continuously for seven days. With respect to BMI, the recommendation of 10,000 steps per day on an average day was met by 76% of men and 68% of women of normal weight, 67% of male students who were overweight or obese and 85% of female students who were overweight or obese. Of all monitored days, in both females and males, the number of steps taken on Sunday was significantly lower (p&lt;0.0001) in comparison to other days of a week. No significant differences were found in the number of steps taken among students of normal weight, students who were overweight and students who were obese on any of the monitored days. The majority of Czech male university students are of normal weight. Only 9% of students meet the criterion of 10,000 steps every day. Approximately two-thirds of students meet the 10,000 steps daily criterion on four or more days per week. The lowest number of steps is taken on Sundays; this finding supports the need for intervention programmes to enhance PA on weekends.</t>
  </si>
  <si>
    <t>[Sigmundova, Dagmar; Chmelik, Frantisek; Sigmund, Erik; Froemel, Karel] Palacky Univ, Inst Act Lifestyle, Fac Phys Culture, Olomouc 77111, Czech Republic; [Feltlova, Dana] Univ Hradec Kralove, Dept Phys Educ &amp; Sports, Hradec Kralove, Czech Republic</t>
  </si>
  <si>
    <t>Palacky University Olomouc; University of Hradec Kralove</t>
  </si>
  <si>
    <t>Sigmundová, D (corresponding author), Palacky Univ, Inst Act Lifestyle, Fac Phys Culture, Tr Miru 115, Olomouc 77111, Czech Republic.</t>
  </si>
  <si>
    <t>dagmar.sigmundova@upol.cz</t>
  </si>
  <si>
    <t>Frömel, Karel/L-9865-2017; Chmelik, Frantisek/J-5243-2012; Sigmundová, Dagmar/G-6413-2016; Sigmund, Erik/A-1173-2013; Frömel, Karel/AAU-2222-2020</t>
  </si>
  <si>
    <t>Frömel, Karel/0000-0001-7848-3418; Chmelik, Frantisek/0000-0002-5758-3783; Sigmundová, Dagmar/0000-0002-2603-8117; Sigmund, Erik/0000-0002-5643-5586; Frömel, Karel/0000-0001-7848-3418</t>
  </si>
  <si>
    <t>Ministry of Education, Youth and Sports of the Czech Republic [6198959221]; ECOP project, Strengthening scientific potential of the research teams in promoting physical activity at Palacky University [CZ.1.07/2.3.00/20.0171]</t>
  </si>
  <si>
    <t>Ministry of Education, Youth and Sports of the Czech Republic(Ministry of Education, Youth &amp; Sports - Czech Republic); ECOP project, Strengthening scientific potential of the research teams in promoting physical activity at Palacky University</t>
  </si>
  <si>
    <t>This study was supported by a research grant from the Ministry of Education, Youth and Sports of the Czech Republic [6198959221]: 'Physical activity and inactivity of inhabitants of the Czech Republic in the context of behavioral changes'. This paper was supported by the ECOP project, Strengthening scientific potential of the research teams in promoting physical activity at Palacky University, reg. No. CZ.1.07/2.3.00/20.0171.</t>
  </si>
  <si>
    <t>TAYLOR &amp; FRANCIS LTD</t>
  </si>
  <si>
    <t>2-4 PARK SQUARE, MILTON PARK, ABINGDON OR14 4RN, OXON, ENGLAND</t>
  </si>
  <si>
    <t>1746-1391</t>
  </si>
  <si>
    <t>1536-7290</t>
  </si>
  <si>
    <t>EUR J SPORT SCI</t>
  </si>
  <si>
    <t>Eur. J. Sport Sci.</t>
  </si>
  <si>
    <t>NOV 1</t>
  </si>
  <si>
    <t>10.1080/17461391.2013.776638</t>
  </si>
  <si>
    <t>294BA</t>
  </si>
  <si>
    <t>Green Published</t>
  </si>
  <si>
    <t>WOS:000330016200019</t>
  </si>
  <si>
    <t>Janhuba, M</t>
  </si>
  <si>
    <t>Janhuba, Miloslav</t>
  </si>
  <si>
    <t>ACCOUNTING AND ITS PLACE IN SCIENCE AND TEACHING IN THE UNIVERSITY OF ECONOMICS, PRAGUE</t>
  </si>
  <si>
    <t>POLITICKA EKONOMIE</t>
  </si>
  <si>
    <t>Accounting practice; systems of accounts; enterprise; university teaching of accounting; accounting history</t>
  </si>
  <si>
    <t>Accounting as a branch of economic science and research is not in the center of attention of economists, whether they are focused macroeconomic or Business Administration (microeconomic). Whoever, it is necessary to underline the crucial importance of accounting for the formation of a number of findings from the field of business management, e. g. cost, efficiency and economy of production. Accounting is a branch of science developed in the world and around us in the last hundred and fifty years and represents today an accepted part of the microeconomic oriented research and the formation of some theoretical conclusions. Department of Accounting, University of Economics, Prague since the inception of the school - it is from then until now, part of it - fully engaged in growing doctrinal discipline while trying to provide students currently focused specialized teaching in accounting for the needs of their practice. Accounting system in the Czech Republic and the Slovakia in the last sixty years have passed so varied developments that maybe their mapping represents a contribution to the formation of the theory of functions of account and accounting systems, designed as a system focused on the needs of the state of the economy or the needs of the healthy development of a profitable company as elements of this economy.</t>
  </si>
  <si>
    <t>Univ Econ, Dept Accounting &amp; Auditing, CZ-13067 Prague 3, Czech Republic</t>
  </si>
  <si>
    <t>Janhuba, M (corresponding author), Univ Econ, Dept Accounting &amp; Auditing, Nam W Churchilla 4, CZ-13067 Prague 3, Czech Republic.</t>
  </si>
  <si>
    <t>mjanhuba@vse.cz</t>
  </si>
  <si>
    <t>VYSOKA SKOLA EKONOMICKA</t>
  </si>
  <si>
    <t>PRAGUE</t>
  </si>
  <si>
    <t>NAM W CHURCHILLA 4, PRAGUE 13067, CZECH REPUBLIC</t>
  </si>
  <si>
    <t>0032-3233</t>
  </si>
  <si>
    <t>POLIT EKON</t>
  </si>
  <si>
    <t>Polit. Ekon.</t>
  </si>
  <si>
    <t>10.18267/j.polek.917</t>
  </si>
  <si>
    <t>Economics; Political Science</t>
  </si>
  <si>
    <t>Business &amp; Economics; Government &amp; Law</t>
  </si>
  <si>
    <t>216KQ</t>
  </si>
  <si>
    <t>WOS:000324282700010</t>
  </si>
  <si>
    <t>Kocourek, A; Marsíková, K</t>
  </si>
  <si>
    <t>Kocourek, Ales; Marsikova, Katerina</t>
  </si>
  <si>
    <t>Shifts in Income Expectations of Czech Students at Selected Economic Faculties over the Years 2001-2012</t>
  </si>
  <si>
    <t>EKONOMICKY CASOPIS</t>
  </si>
  <si>
    <t>tertiary education; rate of return; expectation; income; tuition fee; median; Man-Whitney Wilcoxon W-test</t>
  </si>
  <si>
    <t>The financing of higher education has become a long-range, crucial topic for many governments worldwide. As a part of it, there has also been a big discussion about the possible participation of private sources in financing of the tertiary education in the Czech Republic. The objective of the paper is to analyze and test students' expectations about their future incomes and to bring a new quantitative argument to the discussion about the implementation of tuition fees at Czech public universities. The authors analysed data from a large survey among students of selected faculties of economics as well as factors which might influence students' income expectation. The findings provide inspiring comparison and confirm high returns from investment in higher education.</t>
  </si>
  <si>
    <t>[Kocourek, Ales] Tech Univ Liberec, Fac Econ, Dept Econ, Liberec 46117 1, Czech Republic; [Marsikova, Katerina] Tech Univ Liberec, Fac Econ, Dept Business Adm, Liberec 46117 1, Czech Republic</t>
  </si>
  <si>
    <t>Technical University Liberec; Technical University Liberec</t>
  </si>
  <si>
    <t>Kocourek, A (corresponding author), Tech Univ Liberec, Fac Econ, Dept Econ, Studentska 2, Liberec 46117 1, Czech Republic.</t>
  </si>
  <si>
    <t>ales.kocourek@tul.cz; katerina.marsikova@tul.cz</t>
  </si>
  <si>
    <t>Kocourek, Ales/HKW-2602-2023</t>
  </si>
  <si>
    <t>Kocourek, Ales/0000-0002-5880-7515</t>
  </si>
  <si>
    <t>INST ECONOMICS RESEARCH SAS &amp; INST FORECASTING CSPS SAS</t>
  </si>
  <si>
    <t>SANCOVA 56, BRATISLAVA, SLOVAKIA</t>
  </si>
  <si>
    <t>0013-3035</t>
  </si>
  <si>
    <t>EKON CAS</t>
  </si>
  <si>
    <t>Ekon. Cas.</t>
  </si>
  <si>
    <t>181OM</t>
  </si>
  <si>
    <t>WOS:000321678400003</t>
  </si>
  <si>
    <t>Venclík, D</t>
  </si>
  <si>
    <t>Venclik, David</t>
  </si>
  <si>
    <t>Schmidt's Karlstejn: The Neogotic Restoration of a Medieval Castel in Its Historical Context</t>
  </si>
  <si>
    <t>The restoration of mediaeval Karlstejn Castle, done by Friedrich Schmidt and Josef Mocker, two prominent nineteenth-century architects and conservators, cannot be adequately described without taking into account the work's relation to the contemporary national movements. Discussion of the need to renovate the dilapidated castle, which at the time was viewed as an architectural witness to the era of Emperor Charles IV, took place not just among members of the Central Committee for the Preservation of National Heritage Sites, but also at sessions of the Bohemian Diet and of the Imperial Council in Vienna. Experienced architect and conservator Friedrich Schmidt was then assigned with developing the construction project and he managed to assert a former student of his, Czech-born Josef Mocker, for the position of 'artistic director of construction', thus adding a new link to the network of colleagues that Schmidt worked hard to form who were engaged in the renovation of mediaeval buildings in the Habsburg Empire. Correspondence between the two architects clearly reveals that it was Friedrich Schmidt who was most influential in determining the final form of the renovation. Mocker's ideas, which on some points differed from the opinions of his teacher, could only be fully implemented after Schmidt's death. Mocker obtained full responsibility and decision-making authority at a time when restoration work on most of the castle buildings had already been completed. It was only then that he was able to assert the use of timber framing in the renovation of the Burgrave's House (1895-1897), something that he had considering using already in the reconstruction of the top storey of the Imperial Palace. The influence of Friedrich Schmidt and his architectural artistry on the restoration of Karlstejn (begun in the spring of 1887) was later overshadowed in Czech history by the renown of Josef Mocker, to whom the renovation of the castle is at times inaccurately attributed. The insufficient recognition assigned to the role of the Viennese architect in the castle's restoration points to a tendency in Czech history to hail the work of Czech over foreign luminaries.</t>
  </si>
  <si>
    <t>Univ Karlova Praze, Prague, Czech Republic</t>
  </si>
  <si>
    <t>Venclík, D (corresponding author), Univ Karlova Praze, Prague, Czech Republic.</t>
  </si>
  <si>
    <t>283VU</t>
  </si>
  <si>
    <t>WOS:000329275900002</t>
  </si>
  <si>
    <t>Veselá, R</t>
  </si>
  <si>
    <t>Vesela, Radmila</t>
  </si>
  <si>
    <t>The Battle over Modern Architecture Auguste Perret versus Le Corbusier - Le Corbusier versus Karel Teige</t>
  </si>
  <si>
    <t>One of the first architects to recognise the significance of the media for disseminating ideas and projects was Charles Edouard Jeanneret. The programmatic articles he wrote and published in the early 1920s in the periodical L'Esprit Nouveau under the pseudonym Le Corbusier spoke not just to his fellow architects but also to the wider public. Jeanneret's former employer and teacher Auguste Perret also observed how a media image is informed by the choice of themes and the way one is depicted, something he had experience with from the dispute that was waged over who was the true author of the theatre on the Champs Elysees just before the First World War. At the end of 1923 he decided to use his younger rival Le Corbusier's strongest weapon against him by expressing his disagreement with the direction in which architecture was being taken by the young generation. True to the rationalistic tradition, Perret called for architecture to produce maximum utility by as economical means as possible. He emphasised a well-thought-out structure that should be veraciously represented on a building's exterior. This very point was the source of a dispute that arose between the highly esteemed teacher and his brilliant student. The debate that then erupted over this disagreement encompassed questions about the exterior representation of the internal structure versus smooth plastered surfaces, vertical versus horizontal windows, and the presence of cornices and chimneys, but moreover also about whether to embrace or reject the architectural tradition of the past. The debate influenced the ideas and shaped the opinions of those who took part in it and permeated the entire discussion around architecture in France. This article introduces the main protagonists in the controversy, the history of their relationship, and some important moments in its progress. However, it also recalls another debate Le Corbusier engaged in that left a meaningful imprint on the complex picture of modern architecture between the two world wars. This debate was with the Czech theorist Karel Teige and it shares some surprising points in common with the debate between Le Corbusier and Perret.</t>
  </si>
  <si>
    <t>Charles Univ Prague, Prague, Czech Republic</t>
  </si>
  <si>
    <t>Veselá, R (corresponding author), Charles Univ Prague, Prague, Czech Republic.</t>
  </si>
  <si>
    <t>205UA</t>
  </si>
  <si>
    <t>WOS:000323469100003</t>
  </si>
  <si>
    <t>Záhorec, J; Hasková, A; Munk, M; Bílek, M</t>
  </si>
  <si>
    <t>Zahorec, Jan; Haskova, Alena; Munk, Michal; Bilek, Martin</t>
  </si>
  <si>
    <t>RESULTS OF PISA AND EVALUATION OF COMPUTER SCIENCE EDUCATION</t>
  </si>
  <si>
    <t>JOURNAL OF BALTIC SCIENCE EDUCATION</t>
  </si>
  <si>
    <t>monitoring of students' scientific literacy; current state of computer science education; evaluation of informatics teaching; strengths and weaknesses of informatics teaching; international comparison</t>
  </si>
  <si>
    <t>In the PISA scientific literacy monitoring carried out in 2006 and 2009 Slovak students achieved results below the OECD average scores while Czech students achieved significantly better results. Following the PISA results there was carried out a research aimed at evaluation of the current state of computer science education/informatics teaching at an upper secondary school level in both countries and moreover also in Belgium. In all three concerned countries a lack of textbooks of an appropriate quality was identified as a main weakness. Further identified weaknesses were: in Slovakia a problem of a lack of tasks attractive for students, in the Czech Republic a weak attractiveness of the teacher's presentation of new material for students and identically to Belgium a lack of engagement of students in tasks solved in class. Positively evaluated was: in Slovakia attractiveness of the curriculum and methods of new material presentation by teachers, and in the Czech Republic and Belgium clarity of the teacher's presentation of new curriculum.</t>
  </si>
  <si>
    <t>[Zahorec, Jan] Slovak Univ Agr, Fac Econ &amp; Management, Dept Informat, Nitra 94976, Slovakia; [Haskova, Alena] Constantine Philosopher Univ Nitra, Fac Educ, Dept Technol &amp; Informat Technol, Nitra 94974, Slovakia; [Munk, Michal] Constantine Philosopher Univ Nitra, Fac Nat Sci, Dept Informat, Nitra 94974, Slovakia; [Bilek, Martin] Univ Hradec Kralove, Fac Sci, Dept Chem, Hradec Kralove 50003, Czech Republic</t>
  </si>
  <si>
    <t>Slovak University of Agriculture Nitra; Constantine the Philosopher University in Nitra; Constantine the Philosopher University in Nitra; University of Hradec Kralove</t>
  </si>
  <si>
    <t>Záhorec, J (corresponding author), Slovak Univ Agr, Fac Econ &amp; Management, Dept Informat, Tr A Hlinku 2, Nitra 94976, Slovakia.</t>
  </si>
  <si>
    <t>jan.zahorec@uniag.sk; ahaskova@ukf.sk; mmunk@ukf.sk; martin.bilek@uhk.cz</t>
  </si>
  <si>
    <t>Záhorec, Ján/AAR-6625-2020; HASKOVA, Alena/AAE-2147-2020; Munk, Michal/N-1724-2017; Munk, Michal/AAE-7199-2020</t>
  </si>
  <si>
    <t>SCI METHODICAL CTR-SCI EDUCOLOGICA</t>
  </si>
  <si>
    <t>DONELAICIO ST 29, SIAULIAI, LT-78115, LITHUANIA</t>
  </si>
  <si>
    <t>1648-3898</t>
  </si>
  <si>
    <t>J BALT SCI EDUC</t>
  </si>
  <si>
    <t>J. Balt. Sci. Educ.</t>
  </si>
  <si>
    <t>138WH</t>
  </si>
  <si>
    <t>WOS:000318540800010</t>
  </si>
  <si>
    <t>Caslavova, E; Kraft, J; Voracek, J</t>
  </si>
  <si>
    <t>Caslavova, Eva; Kraft, Jiri; Voracek, Josef</t>
  </si>
  <si>
    <t>Diagnostics of Personal Work at Sport Organizations in the Czech Republic</t>
  </si>
  <si>
    <t>INZINERINE EKONOMIKA-ENGINEERING ECONOMICS</t>
  </si>
  <si>
    <t>personal management; employees motivation; employees evaluation; employee remuneration; Czech Republic; sport organization; nonprofit organizations</t>
  </si>
  <si>
    <t>Research of diagnostics of personal work at sport organizations in The Czech Republic was composed of three phases. In the first phase, a questionnaire was verified at sport organizations at Prague 6, where Department of Physical Education and Sport of Charles University is located. In the second phase of the research, sport organizations in the area of the capital city Prague were diagnosed. The third phase was realized at sport organizations in the whole area of the Czech Republic, excluding the capital city Prague. In this article, we present the results of the third phase. The questionnaire was conceived as an output of the key activity 1 Creation of methodology for data collection about working positions at sport organizations at HMP area according to the assignment of the project CZ.04.3.07/3.2.01.3/3345 Program of profession development in a field of sport services in interaction with requirements of labour market. Content validity of the questionnaire was ensured by the examination of two experts. Meritorious questions in the questionnaire were focused on characteristics of sport organizations from organization type aspects and labour employment characteristics. The second part is concerned with employers' specific requirements for workers qualification, including knowledge and skills base of job applicants. The third phase deals with workers motivation including evaluation and remuneration of workers and non-financial motivators. Outcomes of the third phase of the research show, that the organizations at this labour market demand especially traditional professions like instructors, coaches, trainers, businessmen and sporting goods sellers. This trend is identical in the capital city Prague and in the other regions of the Czech Republic as well. Majority of demanding organizations are small organizations according to the number of employees (1 - 50 employees). Majority of entrepreneurial subjects are focused on providing sport services and selling of sporting goods. In the areas outside the capital city Prague region, more business opportunities for physical entities are shown. Requirements for employees, who come from schools, include the level of theoretical knowledge, communication skills, adaptability, practical orientation in the field, performance and independency. Results of the research show, that the potential job candidate in the field of providing sport services has to be prepared for working during weekends, business trips and even to have a representative look. Same requirements are preferred in selling of sport goods. Organizations in sport field have significant interest in employing students as well as from disabled people. Traditional methods of taking people are interviews, references and recommendations, CVs and personal experiences during a test period help to select employees. Authorities use mainly financial benefits for the motivation of employees. Within non-financial motivators, the outcomes of the research showed a positive trend in possibility of further education of employees. 19 % of these organizations have a sophisticated education system and even 10 % of those organizations allow education in the selected field.</t>
  </si>
  <si>
    <t>[Caslavova, Eva; Kraft, Jiri; Voracek, Josef] Charles Univ Prague, Fac Phys Educ &amp; Sport, Prague 16252 6, Veleslavin, Czech Republic</t>
  </si>
  <si>
    <t>Caslavova, E (corresponding author), Charles Univ Prague, Fac Phys Educ &amp; Sport, Jose Martiho 31, Prague 16252 6, Veleslavin, Czech Republic.</t>
  </si>
  <si>
    <t>caslavova@ftvs.cuni.cz; jiri.kraft@tul.cz; voracek@ftvs.cuni.cz</t>
  </si>
  <si>
    <t>Čáslavová, Eva/AAE-9486-2019; Kraft, Jiri/P-2722-2017; Voráček, Josef/K-1771-2017; Čáslavová, Eva/O-4312-2017</t>
  </si>
  <si>
    <t>Čáslavová, Eva/0000-0003-3551-8312; Kraft, Jiri/0000-0002-4269-0009; Voráček, Josef/0000-0002-6551-4729; Čáslavová, Eva/0000-0003-3551-8312</t>
  </si>
  <si>
    <t>KAUNAS UNIV TECHNOL</t>
  </si>
  <si>
    <t>KAUNAS</t>
  </si>
  <si>
    <t>LAISVES AL 55, KAUNAS, 44309, LITHUANIA</t>
  </si>
  <si>
    <t>1392-2785</t>
  </si>
  <si>
    <t>INZ EKON</t>
  </si>
  <si>
    <t>Inz. Ekon.</t>
  </si>
  <si>
    <t>10.5755/j01.ee.22.5.970</t>
  </si>
  <si>
    <t>896MN</t>
  </si>
  <si>
    <t>WOS:000300571100008</t>
  </si>
  <si>
    <t>Kozeny, J; Tisanska, L</t>
  </si>
  <si>
    <t>Kozeny, Jiri; Tisanska, Lydie</t>
  </si>
  <si>
    <t>Attitudes of students of medicine toward the role of empathy in medical context: differences by gender and level of medical studies</t>
  </si>
  <si>
    <t>JSPE-S; empathy; students of medicine</t>
  </si>
  <si>
    <t>PHYSICIAN EMPATHY; JEFFERSON SCALE; VALIDITY; SYMPATHY</t>
  </si>
  <si>
    <t>Attitudes of students of medicine toward the role of empathy in medical context: differences by gender and level of medical studies J. Kozeny, L. Tisanska Objectives. The aim of the study was to (a) examine psychometrics of a Czech version of the JSPE-S with Czech medical students; (b) test differences in empathy scores between men and women and among students in different years of medical school. Subjects and setting. The sample consisted of the incoming and the first to sixth year students of the 3(rd) Faculty of Medicine, Charles University in Prague (N = 895; 321 men, 574 women; average age 23,15; SD = 0,08; range 22 - 25 years). The self-reported data were collected at the end of academic year and the incoming students after entrance examination. Participation was voluntary, nonanonymous, and conditional on the informed consent. Statistical analysis. Pearson correlation was calculated to examine item-total score association. Exploration factor analysis, principal component, factor extraction based on scree test, rotation promax, was used to examine underlying components of the instrument and Cronbach coefficient alpha was calculated to assess internal consistency aspect of reliability. Effect of gender and length of study was examined by using ANOVA and differences in response profile between men and women by MANOVA. Results. Factor analysis confirmed the three components of perspective taking, compassionate care, and ability to stand in patient's shoes, which had emerged in American and Japanese medical students. Item-total score correlations were all positive and statistically significant. Cronbach's coefficient alpha was 0,76 both for men and women. There was statistically significant difference between men and women in item response pattern but the effect size of gender was negligible. The results showed statistically significant decline in mean empathy scores in the third year of medical school which did not change during the fourth and the fifth year. The patterns of mean empathy scores decline were similar for men and women. Study limitation. (a) the study design was cross-sectional; (b) measurement of empathy is self-reported; (c) the attendance, and possibly responses may be influenced by the situations or events during which the data were obtained; (d) lack of experience with patients during the first two years may cast some doubts on validity of responses; (e) the findings are limited to only one medical school; (f) information about student's career specialty intentions, potential confounding variable, was not collected.</t>
  </si>
  <si>
    <t>[Kozeny, Jiri] Univ Karlova, Psychiat Ctr Praha, Lekarska Fak 3, Lab Psychometrickych Studii, Prague 18103 8, Czech Republic</t>
  </si>
  <si>
    <t>Kozeny, J (corresponding author), Univ Karlova, Psychiat Ctr Praha, Lekarska Fak 3, Lab Psychometrickych Studii, Ustavni 91, Prague 18103 8, Czech Republic.</t>
  </si>
  <si>
    <t>kozeny@pcp.lf3.cuni.cz</t>
  </si>
  <si>
    <t>Kožený, Jiří/U-9844-2018</t>
  </si>
  <si>
    <t>760VZ</t>
  </si>
  <si>
    <t>WOS:000290353600003</t>
  </si>
  <si>
    <t>Kupka, B; Strach, P; Wagner, SM; Everett, AM</t>
  </si>
  <si>
    <t>Kupka, Bernd; Strach, Pavel; Wagner, Sigrun M.; Everett, Andre M.</t>
  </si>
  <si>
    <t>Fools rush in: clever HR practitioners test international assignment candidates with the Intercultural Affinity Scale</t>
  </si>
  <si>
    <t>EUROPEAN JOURNAL OF INTERNATIONAL MANAGEMENT</t>
  </si>
  <si>
    <t>IAFFS; intercultural affinity scale; intercultural communication competence; strategic international human resource management; intercultural communication training; assessment; selection; international assignments</t>
  </si>
  <si>
    <t>COMMUNICATION COMPETENCE; ADJUSTMENT; HOST; ATTITUDES; MANAGERS; PERFORMANCE; ADAPTATION; VALIDATION; SOJOURNERS; SUCCESS</t>
  </si>
  <si>
    <t>The Intercultural Affinity Scale (IAFFS) is introduced to assist human resource practitioners in their efforts to assess the intercultural affinity of candidates for international assignments. Fools rush into global missions without evaluating candidate-location fit and intercultural communication training needs. Clever human resource practitioners, however, engage in socially responsible practices. The IAFFS is designed to reliably appraise employees' and their families' affinity for their home and future host cultures to find the right candidates for the right international assignments. The seven-item IAFFS was developed and tested in numerous studies with students at 13 universities in six countries (New Zealand, Germany, United Arab Emirates, England, Czech Republic and USA). The IAFFS shows a stable two-factor structure, acceptable test-retest correlations, adequate Cronbach's alphas and almost no social desirability bias in self- and peer evaluations. The IAFFS is sensitive enough to detect test-retest differences. Implications and future research are outlined.</t>
  </si>
  <si>
    <t>[Kupka, Bernd] Univ Wisconsin, Cofrin Sch Business, Green Bay, WI 54311 USA; [Strach, Pavel] SKODA AUTO Univ, Inst Management &amp; Mkt, Mlada Boleslav 29360, Czech Republic; [Wagner, Sigrun M.] Univ London, Sch Management, Egham TW20 0EX, Surrey, England; [Everett, Andre M.] Univ Otago, Dept Management, Dunedin, New Zealand</t>
  </si>
  <si>
    <t>University of Wisconsin System; Skoda Auto University; University of London; Royal Holloway University London; University of Otago</t>
  </si>
  <si>
    <t>Kupka, B (corresponding author), Univ Wisconsin, Cofrin Sch Business, Green Bay, WI 54311 USA.</t>
  </si>
  <si>
    <t>kupkab@uwgb.edu; pavel.strach@skoda-auto.cz; Sigrun.M.Wagner@rhul.ac.uk; aeverett@business.otago.ac.nz</t>
  </si>
  <si>
    <t>Strach, Pavel/0000-0001-5077-2066</t>
  </si>
  <si>
    <t>INDERSCIENCE ENTERPRISES LTD</t>
  </si>
  <si>
    <t>GENEVA</t>
  </si>
  <si>
    <t>WORLD TRADE CENTER BLDG, 29 ROUTE DE PRE-BOIS, CASE POSTALE 856, CH-1215 GENEVA, SWITZERLAND</t>
  </si>
  <si>
    <t>1751-6757</t>
  </si>
  <si>
    <t>EUR J INT MANAG</t>
  </si>
  <si>
    <t>Eur. J. Int. Manag.</t>
  </si>
  <si>
    <t>10.1504/EJIM.2011.038815</t>
  </si>
  <si>
    <t>730WP</t>
  </si>
  <si>
    <t>WOS:000288067400003</t>
  </si>
  <si>
    <t>Sobotková, I; Reiterová, E; Hurníková, K</t>
  </si>
  <si>
    <t>Sobotkova, Irena; Reiterova, Eva; Hurnikova, Katerina</t>
  </si>
  <si>
    <t>Differences between fathers and mothers in the view of family functioning, in life satisfaction and balance between work and family</t>
  </si>
  <si>
    <t>family functioning; family hardiness; life satisfaction; work-family conflict; work-life balance</t>
  </si>
  <si>
    <t>CONFLICT; PERSONALITY; HEALTH; CZECH</t>
  </si>
  <si>
    <t>Differences between fathers and mothers in the view of family functioning, in life satisfaction and balance between work and family I. Sobotkova, E. Reiterova, K. Hurnikova Objectives. The article starts from a larger research project Work and family. The main aim of the presented research phase was to identify differences between fathers and mothers in the assessment of family functioning, in their life satisfaction, and managing work and family demands. Subjects and setting. The research group consists of 127 couples from different regions of the Czech Republic (254 respondents). Both parents are working, raising their children together and have no children from previous relationships. Two methods of family diagnostics were used (Family Environment Scale, Family Hardiness Index), two methods for mapping the interface between work and family (Work-family conflict and family-work conflict scale, Work-life balance scale), and the Life satisfaction questionnaire. Hypotheses. Hypotheses have not been formulated due to the exploratory nature of this research. Statistical analysis. Student's t-test and correlation analysis were used in the statistical processing of data. Results. The results showed significant differences between fathers and mothers in the subjective perception of family hardiness, in accepting challenges and activity, in managing work stress which affects the performance of parental roles, in the balance between work and family areas, and in satisfaction with their own personality. Further, some interesting diversities between men and women which emerged from the correlation analysis are pointed out. Finally, statistically significant differences within one sex by the number of children are listed and analyzed. Study limitation. Limitations of this study imply from the quantitative methodology, usage of self-report measures, and small representation of families with one child.</t>
  </si>
  <si>
    <t>[Sobotkova, Irena; Reiterova, Eva; Hurnikova, Katerina] Katedra Psychol FF UP, Olomouc 77180, Czech Republic</t>
  </si>
  <si>
    <t>Sobotková, I (corresponding author), Katedra Psychol FF UP, Krizkovskeho 10, Olomouc 77180, Czech Republic.</t>
  </si>
  <si>
    <t>irena.sobotkova@upol.cz</t>
  </si>
  <si>
    <t>WOS:000290353600004</t>
  </si>
  <si>
    <t>Vastíková, M; Matusínská, K; Vanek, J</t>
  </si>
  <si>
    <t>Vastikova, Miroslava; Matusinska, Katerina; Vanek, Jindrich</t>
  </si>
  <si>
    <t>THE ASPECTS OF MARKETING COMMUNICATION OF UNIVERSITIES WITH RESPECT TO WINNING NEW CUSTOMERS</t>
  </si>
  <si>
    <t>marketing communication; marketing research; university; potencial students; new trends of marketing communication</t>
  </si>
  <si>
    <t>The article focuses on the evaluation of the suitability of individual communication tools and new trends in marketing communication strategy of universities. The target group of the communication strategy in this case is potential students of SU Opava that offers variety of study opportunities at the School of Business Administration in Karvina, Faculty of Philosophy and Science in Opava, Mathematical Institute in Opava, Educational Centre in Krnov and since 2008 also at the newly established Faculty of Public Policy in Opava. The evaluation of the monitored effects used the data from the marketing research realized within the framework of the development project for 2008 The Reduction in the Impact of Weaknesses of the Silesian University and Enhancement of Strengths in the Area of the Organizational Structure of SU and Marketing. The basic information for recommendations for changes in the current marketing communication of SU Opava was acquired by questionnaire method among high school graduates. 1,263 students from the Czech Republic and 234 students from the Slovak Republic took part in the research, i.e. 1,497 respondents in total. The basic thematic sphere of the questions referred to the following topics: informational sources in the selection of a university, evaluation of popularity and PR marketing communication level of Open Days, the importance of information on study description in the selection of a university, the importance of other information (process of selection procedures, graduates use in practice, information on teachers, science-research activities of the university and other services of SU Opava).</t>
  </si>
  <si>
    <t>[Vastikova, Miroslava; Matusinska, Katerina; Vanek, Jindrich] Slezska Univ Opava, Obchodne Podnikatelska Fak Karvina, Katedra Mkt, Katedra Informatiky, Opava, Czech Republic</t>
  </si>
  <si>
    <t>Silesian University Opava</t>
  </si>
  <si>
    <t>Vastíková, M (corresponding author), Slezska Univ Opava, Obchodne Podnikatelska Fak Karvina, Katedra Mkt, Katedra Informatiky, Opava, Czech Republic.</t>
  </si>
  <si>
    <t>vastikova@opf.slu.cz; matusinska@opf.slu.cz; vanek@opf.slu.cz</t>
  </si>
  <si>
    <t>Matusinska, Katerina/ABG-2950-2020</t>
  </si>
  <si>
    <t>Matusinska, Katerina/0000-0002-0957-2860</t>
  </si>
  <si>
    <t>838TM</t>
  </si>
  <si>
    <t>WOS:000296315100009</t>
  </si>
  <si>
    <t>Wu, WC; Huan, TC</t>
  </si>
  <si>
    <t>Wu, Wu-Chung; Huan, Tzung-Cheng</t>
  </si>
  <si>
    <t>The effect of purchasing situation and conformity behavior on young students' impulse buying</t>
  </si>
  <si>
    <t>AFRICAN JOURNAL OF BUSINESS MANAGEMENT</t>
  </si>
  <si>
    <t>Purchasing situation; conformity behavior; impulse buying</t>
  </si>
  <si>
    <t>MATERIALISM</t>
  </si>
  <si>
    <t>The objective of this research is to explore the effects of purchasing situations (time pressure, economic pressure) and personal characteristics (impulse, conformity, gender) on students' impulse buying behavior. This study employed a two-way factor 2 (time pressure) x 2 (economic pressure) experiment design by two scenarios in Paris, France and Prague, Czech Republic, resulting in eight manipulation treatments. This research found that respondents with high time pressure (limited time) or low economic pressure (larger budget) are significantly more likely to engage in impulse buying behavior. This study also found that female respondents' impulsivity and conformity are higher than that of male respondents.</t>
  </si>
  <si>
    <t>[Huan, Tzung-Cheng] Natl Chiayi Univ, Coll Management, Chiayi 600, Taiwan; [Wu, Wu-Chung] Natl Kaohsiung Hospitality Univ, Off Int Affairs, Kaohsiung 812, Taiwan</t>
  </si>
  <si>
    <t>National Chiayi University; National Kaohsiung University of Hospitality &amp; Tourism</t>
  </si>
  <si>
    <t>Huan, TC (corresponding author), Natl Chiayi Univ, Coll Management, 580 Hsin Ming Rd, Chiayi 600, Taiwan.</t>
  </si>
  <si>
    <t>tchuan@mail.ncyu.edu.tw</t>
  </si>
  <si>
    <t>ACADEMIC JOURNALS</t>
  </si>
  <si>
    <t>VICTORIA ISLAND</t>
  </si>
  <si>
    <t>P O BOX 5170-00200 NAIROBI, VICTORIA ISLAND, LAGOS 73023, NIGERIA</t>
  </si>
  <si>
    <t>1993-8233</t>
  </si>
  <si>
    <t>AFR J BUS MANAGE</t>
  </si>
  <si>
    <t>Afr. J. Bus. Manag.</t>
  </si>
  <si>
    <t>Business; Management</t>
  </si>
  <si>
    <t>699UA</t>
  </si>
  <si>
    <t>WOS:000285687200014</t>
  </si>
  <si>
    <t>Kubiatko, M; Vlckova, K</t>
  </si>
  <si>
    <t>Kubiatko, Milan; Vlckova, Katerina</t>
  </si>
  <si>
    <t>THE RELATIONSHIP BETWEEN ICT USE AND SCIENCE KNOWLEDGE FOR CZECH STUDENTS: A SECONDARY ANALYSIS OF PISA 2006</t>
  </si>
  <si>
    <t>INTERNATIONAL JOURNAL OF SCIENCE AND MATHEMATICS EDUCATION</t>
  </si>
  <si>
    <t>Czech Republic; ICT; information and communication technology; large-scale data; PISA; science knowledge; students</t>
  </si>
  <si>
    <t>INFORMATION-TECHNOLOGY; LEARNING ENVIRONMENTS; EDUCATION; PERSPECTIVES; CLASSROOM; ISSUES</t>
  </si>
  <si>
    <t>The 2006 Programme for International Student Assessment focussed on students' scientific competencies, measured their knowledge and provided questionnaires focussed on different aspects of life. One aspect was students' experience with information and communication technology (ICT). A secondary analysis of variance of the Czech Republic data (N=5,932 students) was conducted using the science knowledge test score and ICT familiarity items. The science knowledge items explored different thematic areas, such as evolution, mousepox, genetics and acid rain. The main result was that students who were connected in some way with ICT achieved better scores on the science knowledge test in comparison with students who were not. Furthermore, students whose ICT activity was connected with the educational process achieved a higher score in comparison with students whose ICT activity was not connected with the educational process.</t>
  </si>
  <si>
    <t>[Kubiatko, Milan; Vlckova, Katerina] Masaryk Univ, Educ Res Ctr, Fac Educ, Brno 60300, Czech Republic</t>
  </si>
  <si>
    <t>Kubiatko, M (corresponding author), Masaryk Univ, Educ Res Ctr, Fac Educ, Porici 31, Brno 60300, Czech Republic.</t>
  </si>
  <si>
    <t>mkubiatko@gmail.com</t>
  </si>
  <si>
    <t>Kubiatko, Milan MK/J-4698-2012; Vlčková, Kateřina/L-2536-2013</t>
  </si>
  <si>
    <t>Kubiatko, Milan MK/0000-0002-4343-9609; Vlčková, Kateřina/0000-0001-6053-6040</t>
  </si>
  <si>
    <t>1571-0068</t>
  </si>
  <si>
    <t>1573-1774</t>
  </si>
  <si>
    <t>INT J SCI MATH EDUC</t>
  </si>
  <si>
    <t>Int. J. Sci. Math. Educ.</t>
  </si>
  <si>
    <t>10.1007/s10763-010-9195-6</t>
  </si>
  <si>
    <t>784HP</t>
  </si>
  <si>
    <t>WOS:000292148000008</t>
  </si>
  <si>
    <t>Bártl, L</t>
  </si>
  <si>
    <t>Bartl, Lukas</t>
  </si>
  <si>
    <t>VOX Group</t>
  </si>
  <si>
    <t>VOX Group (comprised of Jan Beran, Milos Budik, Antonin Hinst, Karel Otto Hruby, Sona Skoupilova, Vladimir Skoupil and Josef Tichy) was undeniably one of the most distinctive art groups in Czechoslovakia in the 1960s and early 1970s. The group formed in Brno, which at that time was a major cultural centre, where art germinated yet a bit more freely than in the capital city. Photography found a base for itself there in official institutions (Jaromir Funke's Studio at the House of Art in Brno, the Photography Collection of the Moravian Gallery in Brno) and also in a massive amateur movement with a huge membership base, from which VOX Group partly evolved. VOX did not have a strictly formulated programme, nor was it a group striving to make a statement on behalf of a generation. The authors were brought together simply by their interest in photography, by the participation of members in International Salons of Art Photography, and by their attendance at photography courses, either as students or teachers. However, a specific attribute of VOX Group was that they created exhibitions based on uniform concepts. These could be called a kind of 'exhibition programme'. It is difficult, however, to reconstruct them today. The work of the members of VOX Group can be divided up into several streams. Milos Budik and Karel Otto Hruby created many excellent photographs inspired by the idea of the poetry of the everyday. Jan Beran's workshop produced socially critical photographs taken after the occupation in August 1968. Antonin Hinst and Karel Otto Hruby were exquisite landscape photographers, but their photographs of devastated industrial landscapes are also noteworthy and rank among the earliest works of art to give voice to the clearly ecological outlook of the artists behind them. Somewhat singular is the work of Josef Tichy, who creatively used female nudes to make powerfully stylised photographs. In each of the streams mentioned here VOX Group photographers achieved outstanding results and their work ranks firmly among the treasures of Czech culture.</t>
  </si>
  <si>
    <t>ACAD SCI CZECH REPUBLIC, INST ART HIST</t>
  </si>
  <si>
    <t>UDU AV CR, VVI, HUSOVA 4, PRAHA 1, 110 00, CZECH REPUBLIC</t>
  </si>
  <si>
    <t>536WW</t>
  </si>
  <si>
    <t>WOS:000273075600004</t>
  </si>
  <si>
    <t>Hauser, J</t>
  </si>
  <si>
    <t>Hauser, Jakub</t>
  </si>
  <si>
    <t>'We're Scythians - Asians, We Are...' - Eurasianism and the Art of Interwar Emigres from the Soviet Union: Sergei Mako and the Skify Group</t>
  </si>
  <si>
    <t>Eurasianism was a strong intellectual movement among the interwar community of emigres from the Soviet Union in the interwar period and it was reflected in a number of fields in the arts and sciences, including history, linguistics, literature and the fine arts. Transplanting this theory into the fine arts signified a departure from the Western artistic tradition and an attempt to create a new visual code that could express the idea of the wild and anti-European roots of Russian culture. In the large emigre community in Prague this concept was reflected most powerfully in the work of a group called the Scythians (Skify), which was founded at the end of the 1920s by the painter and professor of Ukrainian fine arts studies in Prague, Sergei Mako. The group's programme was formulated by its chair, the art historian Jaromir Pecirka, and the writer and journalist Frantisek Kubka, both of whom were linked to the editorial office of the German-language daily Prager Presse. The group had three exhibitions between 1931 and 1933 at Denis's French Institute in Prague and its membership base comprised Nikolai Rodion and Alexandr Orlov, both of whom were students of Mako, and the painter Grigori Musatov, the sculptors Evgeni Brzezinski and Alexandr Golovin, and the Paris-based painters Boris Grigoriev and Mykola Hlushchenko. Czech artists exhibited alongside the Scythians, for instance, B. S. Urban, long-time chair of the Association of Artists in Prague, whose member exhibitions also regularly presented work by Russian and Ukrainian artists in exile. Today the main source of information about works by emigres from the Soviet Union is the collection that belonged to the poet and collector Jiff Karasek of Lvovice, which is housed in the Museum of Czech Literature in Prague. Works by members of the Scythians, with the exception of the work by Grigori Musatov, have to date yet to be fully studied.</t>
  </si>
  <si>
    <t>Hauser, J (corresponding author), Charles Univ Prague, Prague, Czech Republic.</t>
  </si>
  <si>
    <t>455TI</t>
  </si>
  <si>
    <t>WOS:000266788300004</t>
  </si>
  <si>
    <t>Hnídková, V</t>
  </si>
  <si>
    <t>Hnidkova, Vendula</t>
  </si>
  <si>
    <t>The Avidness of Architecture: The Autobiographical Notes of Pavel Janak</t>
  </si>
  <si>
    <t>The autobiographical notes of Pavel Janak constitute a unique source of information, not just about the life of this individual, but also about Czech society in transformation at the turn of the 20th century. The notes, which were recorded spontaneously over the course of the years between 1943 and 1950, were evidently supposed to culminate in an autobiography. But unlike other theoretical and also unpublished writings that Janak engaged in over the given period, his memoirs remained incomplete. Architect Janak with a fresh directness here describes the hardships of his youth growing up, the rhythm of everyday life in his childhood, and the gradual process whereby he found his own path to architecture. That began in the stifling atmosphere of the Czech technical university, where, in the absence of relevant stimuli and teaching figures, students were compelled to create parallel inspirational platforms, such as the Fraternity of Architectural Students. After studying under Otto Wagner in Vienna and making a study trip to Italy, Janak completed his formative period working in the office of Jan Kotera. In his notes, Janak goes on to list his architectural projects, which, given the incoherent nature of the entire list, can be regarded as especially important, even for the considerable time gap since it was created. Later notes relate to events such as the negative reception of the International Exhibition of Decorative and Applied Arts in Paris 1925 and the preparations for the Exhibition of Modern Culture in Brno in 1928. The moment that stands out most from the entire collection of memories, however, is his description of 22 February 1948 (the communist coup in Czechoslovakia).</t>
  </si>
  <si>
    <t>WOS:000273075600005</t>
  </si>
  <si>
    <t>Kozeny, Jiki; Tisanska, Lydie</t>
  </si>
  <si>
    <t>Relation between cognitive style of students in the sixth year of medical studies and their achievement in United States Medical Licensing Examination</t>
  </si>
  <si>
    <t>medical students; cognitive style; ALSI; USMLE</t>
  </si>
  <si>
    <t>REGRESSION</t>
  </si>
  <si>
    <t>Objectives: The study aimed to test relationship between performance in abbreviated United States Medical Licensing Examination (USMLE) and cognitive style of Czech students in the sixth year of medical studies assessed by Approach to Learning and Studying Inventory (ALSI) Subjects and setting: The study sample consisted of 82 students (49 females, 33 males, average age 24,2, SD=0,7). The data were collected after completing the USMLE, participation was voluntary and no student refused to fill in the inventory. Statistical analysis: The regression model was fitted by Maximum Likelihood procedure and analyzed by stepwise multiple regression method. Results: The findings brought support for the supposition of association between success in the abbreviated United States Medical Licensing Examination and cognitive approach to studying assessed by the Approach to Learning and Studying Inventory (ALSI) in the Czech students in the sixth year of medical studies. Although all four ALSI scales (Deep Approach, Surface Approach, Monitoring Studying, Strategic approach) were statistically significantly associated with performance in the USMLE test, variability of medical knowledge and skills was accounted for 16% primarily by the Deep and Strategic approach. Study limitation: The findings are probably data-dependent.</t>
  </si>
  <si>
    <t>[Kozeny, Jiki] Charles Univ Prague, Lab Psychometrickych Studii, Psychiat Ctr Praha, Lekarska Fak, Prague 18103 8, Czech Republic</t>
  </si>
  <si>
    <t>Kozeny, J (corresponding author), Charles Univ Prague, Lab Psychometrickych Studii, Psychiat Ctr Praha, Lekarska Fak, Ustavni 91, Prague 18103 8, Czech Republic.</t>
  </si>
  <si>
    <t>kozeny@pcp.1f3.cuni.cz</t>
  </si>
  <si>
    <t>523FG</t>
  </si>
  <si>
    <t>WOS:000272056900001</t>
  </si>
  <si>
    <t>Granville, J</t>
  </si>
  <si>
    <t>Granville, Johanna</t>
  </si>
  <si>
    <t>We Have Wines of All Kinds: Red, White, and Green: Romanian reactions to the Hungarian uprising in 1956</t>
  </si>
  <si>
    <t>AUSTRALIAN JOURNAL OF POLITICS AND HISTORY</t>
  </si>
  <si>
    <t>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 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t>
  </si>
  <si>
    <t>Novosibirsk State Univ, Novosibirsk, Russia</t>
  </si>
  <si>
    <t>Novosibirsk State University</t>
  </si>
  <si>
    <t>Granville, J (corresponding author), Novosibirsk State Univ, Novosibirsk, Russia.</t>
  </si>
  <si>
    <t>WILEY-BLACKWELL</t>
  </si>
  <si>
    <t>MALDEN</t>
  </si>
  <si>
    <t>COMMERCE PLACE, 350 MAIN ST, MALDEN 02148, MA USA</t>
  </si>
  <si>
    <t>0004-9522</t>
  </si>
  <si>
    <t>AUST J POLIT HIST</t>
  </si>
  <si>
    <t>Aust. J. Polit. Hist.</t>
  </si>
  <si>
    <t>10.1111/j.1467-8497.2008.00494.x</t>
  </si>
  <si>
    <t>History; Political Science</t>
  </si>
  <si>
    <t>History; Government &amp; Law</t>
  </si>
  <si>
    <t>305DR</t>
  </si>
  <si>
    <t>WOS:000256158500002</t>
  </si>
  <si>
    <t>Simovska, V; Jensen, BB</t>
  </si>
  <si>
    <t>Simovska, Venka; Jensen, Bjarne Bruun</t>
  </si>
  <si>
    <t>On-line learning environments and participatory health education: teachers' reflections</t>
  </si>
  <si>
    <t>JOURNAL OF CURRICULUM STUDIES</t>
  </si>
  <si>
    <t>cross-cultural collaboration; health education; health-promoting schools; information and communication technology; student participation; teacher opinion</t>
  </si>
  <si>
    <t>This study examines teachers' experiences with and opinions on a web-based, cross-cultural project. Students from the Czech Republic, Denmark, Macedonia, and Sweden used information and communication technology and international collaboration to explore the links among youth, culture, and the use of alcohol. The data was generated through interviews with the teachers co-ordinating the project in each of the classes. The teachers' experiences with the approach as a whole led them to emphasize that the action-oriented and participatory approach, combined with the use of information and communication technology and international collaboration, brought new, valuable perspectives to their own teaching and to their reflections about emerging new roles and teaching skills needed. The provisions for genuine student participation, authenticity in learning, intrinsic motivation, and the sense of the other were identified by the teachers as the main strengths of the approach.</t>
  </si>
  <si>
    <t>[Simovska, Venka; Jensen, Bjarne Bruun] Aarhus Univ, Res Programme Environm &amp; Hlth Educ, DK-2400 Copenhagen, Denmark</t>
  </si>
  <si>
    <t>Aarhus University</t>
  </si>
  <si>
    <t>Simovska, V (corresponding author), Aarhus Univ, Res Programme Environm &amp; Hlth Educ, Tuborgvej 164, DK-2400 Copenhagen, Denmark.</t>
  </si>
  <si>
    <t>vs@dpu.dk</t>
  </si>
  <si>
    <t>Jensen, Bjarne Bruun/0000-0002-3403-8475; Simovska, Venka/0000-0003-1391-9182</t>
  </si>
  <si>
    <t>0022-0272</t>
  </si>
  <si>
    <t>1366-5839</t>
  </si>
  <si>
    <t>J CURRICULUM STUD</t>
  </si>
  <si>
    <t>J. Curric. Stud.</t>
  </si>
  <si>
    <t>10.1080/00220270701648092</t>
  </si>
  <si>
    <t>353VS</t>
  </si>
  <si>
    <t>WOS:000259597400005</t>
  </si>
  <si>
    <t>Nespor, ZR</t>
  </si>
  <si>
    <t>Nespor, Zdenek R.</t>
  </si>
  <si>
    <t>Three-quarters of a century ago: A quantified essay on Czech sociological journals in the pre-Marxist era and today</t>
  </si>
  <si>
    <t>Czech sociology; history of; sociology of sociology; sociological journals</t>
  </si>
  <si>
    <t>This article focuses on Czech pre-Marxist sociological journals - Sociologicka revue (established in 1930, published until 1940, and again in 1946-49) and Socialni problemy (established 1931, published 1931-1938/39 and 1947/48) - and compares how they functioned with the work of the contemporary Sociologicky casopis/Czech Sociological Review (analysed volumes 32 (1996) to 41 (2005)). Although the internal situation of the branch and its public evaluation were rather different during each of the two periods, the author believes that looking back at the well-established earlier period of Czech sociology can provide some comparative data for a better understanding of the current situation and its imperfections. First, the author quantitatively analyses the 'genre' composition of the old and new journals and concludes that in the earlier publications reviews and scientific polemics were more strongly represented, whilst the papers - especially those in Sociologicka revue - were less likely to be connected with any empirical research. Conversely, the old sociologists were highly involved in the public sphere, which included student education and active participation in policy making. Nowadays, Czech sociologists tend to be wrapped up in themselves; they produce better theoretical and empirical papers, but the number produced per person has decreased, and their reception is probably weaker. In the article the author also analyses the means of recruitment of the journals' editorial boards, relations within the Czech sociological community itself and its relations abroad, and other issues of the sociology of Czech sociology, past and present.</t>
  </si>
  <si>
    <t>Acad Sci Czech Republ, Sociol Ustav, Oddeleni Ekon Sociol, Prague 11000 1, Czech Republic</t>
  </si>
  <si>
    <t>Nespor, ZR (corresponding author), Acad Sci Czech Republ, Sociol Ustav, Oddeleni Ekon Sociol, Jilska 1, Prague 11000 1, Czech Republic.</t>
  </si>
  <si>
    <t>zdenek.nespor@soc.cas.cz</t>
  </si>
  <si>
    <t>Nespor, Zdenek R/B-8312-2014</t>
  </si>
  <si>
    <t>Nespor, Zdenek R/0000-0001-5047-5790</t>
  </si>
  <si>
    <t>INST SOCIOLOGY, ACAD SCIENCES CZECH REPUBLIC</t>
  </si>
  <si>
    <t>JILSKA 1, PRAGUE 1, 110 00, CZECH REPUBLIC</t>
  </si>
  <si>
    <t>2336-128X</t>
  </si>
  <si>
    <t>184SJ</t>
  </si>
  <si>
    <t>WOS:000247662000007</t>
  </si>
  <si>
    <t>Kozeny, J; Tisanská, L</t>
  </si>
  <si>
    <t>Cognitive aspects of medical students' approach to studying and its relation to academic performance</t>
  </si>
  <si>
    <t>medical students; cognitive style; ALSI; CFA; SEM</t>
  </si>
  <si>
    <t>Objectives: The study aimed to test internal Structure and validated a revised Approach to Learning and Studying Inventory (ALSI) in Czech medical students and its relation to gender and academic performance. Subjects and setting: The Study sample consisted of 159 Students (99 females, average age 18.2, SD=0.7; 60 males, average age 18.5, S D= 1.3). The data were collected after a lecture, participation was voluntary and no Student refused to fill in the inventory. Statistical analysis: The CFA and MIMIC models were fitted by Robust Maximum Likelihood procedure and both standard error and chi-square corrected by using asymptotic covariance matrix. Results: Analysis of data brought acceptable Support for 4-factor solution of ALSI and demonstrated that Deep Approach to Studying correlate positively with academic performance; effect of gender was not ascertained. Study limitation: Study findings are limited by rather small sample and interpretation restricted to Students who finished the third semester of medical Studies.</t>
  </si>
  <si>
    <t>Charles Univ Prague, Psychiat Ctr Praha, Lab Psychometrickych Studii, Prague 18103 8, Czech Republic</t>
  </si>
  <si>
    <t>Kozeny, J (corresponding author), Charles Univ Prague, Psychiat Ctr Praha, Lab Psychometrickych Studii, Prague 18103 8, Czech Republic.</t>
  </si>
  <si>
    <t>217NI</t>
  </si>
  <si>
    <t>WOS:000249954200001</t>
  </si>
  <si>
    <t>Kreidl, M</t>
  </si>
  <si>
    <t>Kreidl, Martin</t>
  </si>
  <si>
    <t>School re-entry under socialism: Sponsored mobility or a second chance?</t>
  </si>
  <si>
    <t>Article; Proceedings Paper</t>
  </si>
  <si>
    <t>Conference of the Committee for Social Stratification and Mobility of the International-Sociological-Association</t>
  </si>
  <si>
    <t>AUG 22-25, 2003</t>
  </si>
  <si>
    <t>New York, NY</t>
  </si>
  <si>
    <t>Int Sociol Assoc</t>
  </si>
  <si>
    <t>social inequality; sponsored mobility; state socialism</t>
  </si>
  <si>
    <t>CZECHOSLOVAKIA; TRACKING; SELECTION; STRATIFICATION; EDUCATION; POLITICS; ISRAEL; PARTY; ELITE; MODEL</t>
  </si>
  <si>
    <t>School Re-entry Under Socialism: Sponsored Mobility or a Second Chance? This paper analyzes the participation of vocational school graduates in further education in five former socialist countries between 1948 and 1989. Students in the vocational secondary schools were not acquiring complete secondary education equivalent to that offered in academic and professional high schools. Previous analyses have shown that many apprentices re-entered the system of secondary education and had a chance to attain a secondary-school leaving examination. The principal question I posit in this text is: who were the apprentices who re-entered school after completing their vocational training? Using event history analysis of a large survey data file (N=6010) I show that school re-entry played a dual role in educational stratification during socialism. It was a vehicle to educate communist cadres and, at the same time, it served as a second chance for members of the politically persecuted families.</t>
  </si>
  <si>
    <t>Univ W Bohemia, Katedra Sociol, Filozoficka Fak, Plzen 30614, Czech Republic</t>
  </si>
  <si>
    <t>Kreidl, M (corresponding author), Univ W Bohemia, Katedra Sociol, Filozoficka Fak, Sedlackova 15, Plzen 30614, Czech Republic.</t>
  </si>
  <si>
    <t>kreidlm@kss.zcu.cz</t>
  </si>
  <si>
    <t>Kreidl, Martin/J-7249-2013</t>
  </si>
  <si>
    <t>Kreidl, Martin/0000-0002-6872-3104</t>
  </si>
  <si>
    <t>SLOVAK ACADEMIC PRESS LTD</t>
  </si>
  <si>
    <t>PO BOX 57 NAM SLOBODY 6, 810 05 BRATISLAVA, SLOVAKIA</t>
  </si>
  <si>
    <t>Social Science Citation Index (SSCI); Conference Proceedings Citation Index - Social Science &amp; Humanities (CPCI-SSH)</t>
  </si>
  <si>
    <t>159CS</t>
  </si>
  <si>
    <t>WOS:000245843600001</t>
  </si>
  <si>
    <t>Orth, UR; Koenig, HF; Firbasova, Z</t>
  </si>
  <si>
    <t>Orth, Ulrich R.; Koenig, Harold F.; Firbasova, Zuzana</t>
  </si>
  <si>
    <t>Cross-national differences in consumer response to the framing of advertising messages - An exploratory comparison from Central Europe</t>
  </si>
  <si>
    <t>EUROPEAN JOURNAL OF MARKETING</t>
  </si>
  <si>
    <t>advertising; cognition; food products; consumer behaviour; Europe</t>
  </si>
  <si>
    <t>UNITED-STATES; AD; INFORMATION; AMERICAN; CULTURE; APPEALS; ADVERTISEMENTS; FEELINGS; EMOTIONS; JAPANESE</t>
  </si>
  <si>
    <t>Purpose - The purpose of this research was to examine how consumers in four Central European countries respond to positively and negatively framed message appeals in advertising. Design/methodology/approach - Emotional, cognitive and attitudinal reactions to four advertisements for food products were collected from matched homogeneous student samples in Croatia, The Czech Republic, Hungary, and Poland. In addition to analysis of variance, a comprehensive structural equation model was tested separately for each country. Findings - The findings not only indicate different emotional, cognitive and attitudinal responses across countries, but additionally reveal differences in how positively versus negatively framed advertisements are being processed by consumers. Research limitations/implications - Across countries, the intertwined roles of emotions and cognitions in affecting consumer attitudinal response were generally confirmed, suggesting cross-cultural robustness of the underlying advertising-processing framework. Future studies should employ larger consumer samples to verify the descriptive findings. Practical implications - Advertisers and their clientele need to recognize that an advertisement that has been designed for an international audience featuring a specific frame may elicit a variety of emotional and attitudinal responses due to national differences between consumers. Neglecting even subtle national differences can lead to consumer misperceptions and may result in serious damage to the brand image Originality/value - New insights and evidence have been generated showing that using one advertising campaign is questionable, if not potentially damaging to advertisers' efforts. The identification of differences in how consumers in selected countries respond to a perceived appeal also helps clarifying the general direction of future research, which should focus on the underlying mechanism responsible for differences in how appeals affect consumer emotional response in different countries.</t>
  </si>
  <si>
    <t>Oregon State Univ, Coll Business, Corvallis, OR 97331 USA; Mendel Univ Brno, Brno, Czech Republic</t>
  </si>
  <si>
    <t>Oregon State University; Mendel University in Brno</t>
  </si>
  <si>
    <t>Orth, UR (corresponding author), Oregon State Univ, Coll Business, Corvallis, OR 97331 USA.</t>
  </si>
  <si>
    <t>uorth@ae.uni-kiel.de</t>
  </si>
  <si>
    <t>0309-0566</t>
  </si>
  <si>
    <t>1758-7123</t>
  </si>
  <si>
    <t>EUR J MARKETING</t>
  </si>
  <si>
    <t>Eur. J. Market.</t>
  </si>
  <si>
    <t>10.1108/03090560710728363</t>
  </si>
  <si>
    <t>171QD</t>
  </si>
  <si>
    <t>WOS:000246749600007</t>
  </si>
  <si>
    <t>Gheciu, A</t>
  </si>
  <si>
    <t>Security institutions as agents of socialization? NATO and the 'new Europe'</t>
  </si>
  <si>
    <t>INTERNATIONAL ORGANIZATION</t>
  </si>
  <si>
    <t>POWER; CONSTRUCTIVISM; PERSUASION; POLITICS</t>
  </si>
  <si>
    <t>This article examines the dynamics and implications of practices of socialization enacted by the North Atlantic Treaty Organization (NATO) in post-Cold War Central and Eastern Europe. With particular emphasis on the Czech Republic and Romania, I argue that NATO relied extensively on mechanisms of teaching and persuasion to project a particular set of liberal-democratic norms of security into the former Eastern bloc. Several interrelated conditions affected NATO's ability to teach new norms to Central and East European actors: the parties' mutual recognition of their respective roles as teachers and Students; the socializees' identification with the Western security community that NATO claimed to embody; and systematic interactions between teachers and students. In teaching new liberal-democratic norms, NATO exercised significant power: the power to shape its socializees' interpretations of the world and ideas about proper ways of acting in that world. The shared ideational framework established via teaching also empowered subsequent persuasive appeals launched in the name of liberal-democratic norms. NATO conducted a socialization process that targeted-and often affected-not simply the behavior of Central and East European socializees, but also their definitions of national identity and interests.</t>
  </si>
  <si>
    <t>Univ Oxford, Leverhulme Programme Changing Character War, Dept Polit &amp; Int Relat, Oxford OX1 2JD, England</t>
  </si>
  <si>
    <t>University of Oxford</t>
  </si>
  <si>
    <t>Gheciu, A (corresponding author), Univ Oxford, Leverhulme Programme Changing Character War, Dept Polit &amp; Int Relat, Oxford OX1 2JD, England.</t>
  </si>
  <si>
    <t>alexandra.gheciu@politics.ox.ac.uk</t>
  </si>
  <si>
    <t>CAMBRIDGE UNIV PRESS</t>
  </si>
  <si>
    <t>32 AVENUE OF THE AMERICAS, NEW YORK, NY 10013-2473 USA</t>
  </si>
  <si>
    <t>0020-8183</t>
  </si>
  <si>
    <t>1531-5088</t>
  </si>
  <si>
    <t>INT ORGAN</t>
  </si>
  <si>
    <t>Int. Organ.</t>
  </si>
  <si>
    <t>FAL</t>
  </si>
  <si>
    <t>10.1017/S0020818305050332</t>
  </si>
  <si>
    <t>International Relations; Political Science</t>
  </si>
  <si>
    <t>International Relations; Government &amp; Law</t>
  </si>
  <si>
    <t>986JR</t>
  </si>
  <si>
    <t>WOS:000233446400007</t>
  </si>
  <si>
    <t>Sobe, NW</t>
  </si>
  <si>
    <t>Cultivating a 'Slavic modern': Yugoslav beekeeping, schooling and travel in the 1920s and 1930s</t>
  </si>
  <si>
    <t>PAEDAGOGICA HISTORICA</t>
  </si>
  <si>
    <t>25th Session of the International Standing Conference for the History of Education</t>
  </si>
  <si>
    <t>JUL 16-19, 2003</t>
  </si>
  <si>
    <t>Sao Paulo, BRAZIL</t>
  </si>
  <si>
    <t>This article presents research on the foreign travel of Yugoslav teachers, students and beekeepers in the 1920s and 1930s. It focuses on Yugoslavs' travels to Czechoslovakia and examines the role that notions of the 'Slavic' played in the international circulation of ideas within these particular networks. During this period one finds striking homologies between the modernization of education and the modernization of beekeeping (apiculture); the article examines both of these domains exploring the question of what modulations the 'Slavic' worked on the 'modern' as both moved within one particular set of geographical and temporal coordinates. In the period under study, alongside the circulation of political, technological and institutional reforms, noteworthy changes in how human beings, their actions and their knowledge were thought about were also circulating. These changes have been referred to as the 'cultural constitution of modernity', and here ideas regarding temporal simultaneity, human agency and reason are examined, using travel texts and related documents to explore how these notions were mobilized, moved and embodied by teachers, students and beekeepers. In each of these three areas Yugoslav-Czechoslovak circuits were crucial to establishing a 'Slavic modern'. It is argued that the notions of Slavic temporal parity and coevalness were central to how Yugoslavia's relationship to progress was conceptualized and how collective identities were imagined. Similarly, it is argued that Yugoslavs' travel to their 'northern Slavic brothers' played an important part in putting ideas of modem 'agentic actorhood' into circulation in Yugoslavia. It is also proposed that these Yugoslav-Czechoslovak networks helped to normalize a set of governing principles in which the 'rational' and the 'emotional' were closely linked-a scientifically ordered reasoning was joined with a style of emotional comportment that valorized effusive sociability. The 'Slavic modern' can be thought of as one of the multiples of modernity, and in the concluding section it is proposed that in fact rather than thinking of the 'Slavic' as working modulations on a 'general modernity' it would be more accurate to see the 'Slavic modern' that was cultivated by beekeepers, teachers and students traveling to Czechoslovakia as one localized staging.</t>
  </si>
  <si>
    <t>Sobe, NW (corresponding author), 221 N Livingston St,Apt 1, Madison, WI 53703 USA.</t>
  </si>
  <si>
    <t>nsobe@luc.edu</t>
  </si>
  <si>
    <t>0030-9230</t>
  </si>
  <si>
    <t>1477-674X</t>
  </si>
  <si>
    <t>PAEDAGOG HIST</t>
  </si>
  <si>
    <t>Paedagog. Hist.</t>
  </si>
  <si>
    <t>10.1080/0030923042000335510</t>
  </si>
  <si>
    <t>Education &amp; Educational Research; History Of Social Sciences</t>
  </si>
  <si>
    <t>Education &amp; Educational Research; Social Sciences - Other Topics</t>
  </si>
  <si>
    <t>032XY</t>
  </si>
  <si>
    <t>WOS:000236811200009</t>
  </si>
  <si>
    <t>Koudelka, F</t>
  </si>
  <si>
    <t>Czech sociology at Palacky University in Olomouc in the years 1962-1970</t>
  </si>
  <si>
    <t>The renaissance of Czech sociology at Palacky University in Olomouc began in 1962, when, on the initiative of Professor Jan Bohumil Tauber, several employees at the university became involved in research on changes in nearby villages in the district of Olomouc. A group was then formed of people interested in sociology, and these individuals laid the foundations for the advancement of sociology at the school. The centre of these activities was at the Pedagogical Faculty, and the focus was mainly on the sociology of education and youth. Another constructive force in developing the field in Olomouc was the long-term sociological study of university students that was conducted and which, beginning in 1965, became the basis for a series of seminars devoted to student personality. While in 1964 the sociology of education and youth was based in a small division of the university, in 1968 it became the department of sociology, comprised of five teachers and three internal research assistants. The department taught sociology as a supplementary course for existing study programmes, and conducted field research, put together texts and materials for sociological study, and in 1969 began publishing the journal Sociologica. After the first two issues the journal was shut down, and with the onset of normalisation the department was closed and, like at other universities, some of its sociologists became targets of political persecution.</t>
  </si>
  <si>
    <t>Koudelka, F (corresponding author), Krivoklatska 527, Prague 19921 18, Czech Republic.</t>
  </si>
  <si>
    <t>ferd.koudelka@volny.cz</t>
  </si>
  <si>
    <t>878NT</t>
  </si>
  <si>
    <t>WOS:000225654200005</t>
  </si>
  <si>
    <t>Slavik, M</t>
  </si>
  <si>
    <t>Changes and trends in secondary agricultural education in the Czech Republic</t>
  </si>
  <si>
    <t>INTERNATIONAL JOURNAL OF EDUCATIONAL DEVELOPMENT</t>
  </si>
  <si>
    <t>Programmes of education for farmers in the form of Winter Schools, in the early 19th century, were gradually broadened into agricultural education for employment in farming or as preparation for higher education. In the 20th century, vocational education was developed at Apprenticeship and Secondary Schools to meet the needs of large-scale state farms introduced during 1953-60 by the communist political regime. Teacher education for these schools was developed during the 1950s and 60s, based on Agricultural Universities. Sudden and rapid change followed the political changes in 1989 when land was returned to private ownership in a new structure of agriculture based on market economy. This led to changes in production and a decrease in the number of people employed in agriculture. The number of students in the Agriculture Secondary Schools remained more or less the same, but curricula were substantially changed. Some schools diversified into new areas such as agro-tourism and environmental management. Those that continued with agricultural studies developed specialised areas such as farm business management and economics. Information technology became an important area of study. The schools began again to offer education and advice to local farmers. Early in the 21st century, change is again evident as policy for rural development becomes the diversification of rural economies to create a countryside which is less dominated by agriculture. New, sustainable economic activity comes from alternative uses of farm buildings, market niche crops and livestock products, and attraction enterprises for people in urban areas. The paper reviews the major trends and changes of the past 150 years and suggests how these are likely to project into the future of agricultural education in the Czech Republic. (C) 2003 Elsevier Ltd. All rights reserved.</t>
  </si>
  <si>
    <t>Czech Univ Agr Prague, Dept Educ, Prague 15900 5, Czech Republic</t>
  </si>
  <si>
    <t>Slavik, M (corresponding author), Czech Univ Agr Prague, Dept Educ, V Lanich 3, Prague 15900 5, Czech Republic.</t>
  </si>
  <si>
    <t>slavik@chuchle.czu.cz</t>
  </si>
  <si>
    <t>0738-0593</t>
  </si>
  <si>
    <t>INT J EDUC DEV</t>
  </si>
  <si>
    <t>Int. J. Educ. Dev.</t>
  </si>
  <si>
    <t>10.1016/S0738-0593(03)00041-5</t>
  </si>
  <si>
    <t>860MX</t>
  </si>
  <si>
    <t>WOS:000224348800007</t>
  </si>
  <si>
    <t>Jedlikova, A</t>
  </si>
  <si>
    <t>The rivalry between topical and gnomic chronotopes in Karolina Svetla's 'Namluvy'</t>
  </si>
  <si>
    <t>CESKA LITERATURA</t>
  </si>
  <si>
    <t>With an analysis of the narrative modes and semantic structure of Karolina Svetla's Namluvy (Wooing) (1872), a short story that is usually presented as an impressionistic picture of rural life, the article sets out to reveal the modernity of narrative method and the lasting attraction Svetla's stories hold for the reader. By alternating internal and external perspective and subtle shades of focalization (identifying these phenomena is facilitated by terminology derived from Dolezel and Rimmon-Kenan) the text approaches the narrative situation of the 'reflector' (Stanzel), a situation typical of modern fiction. The dynamic of the text is established by both narration and the whole semantic structure, which rests in particular on alternating the two chronotopes named in the title of the article: the topical chronotope of the hero's short journey and the gnomic chronotope of generally shared views, experiences, life stories and wisdom. It turns out, too, that the title Namluvy does not refer to the theme but only to the motivation of the story, a concatenation of small (factual and 'virtual') events on a journey. The prose text gradually exhibits its semantic 'rhythm', based on the alternation of two complementary phenomena or opposite poles: two chronotopes, movement and stopping (in both the physical sense and the mental), and the alternation of positive and negative impetuses and experiences. The positively judged 'easy' though not undemanding reading (as demonstrated by empirical readers, students of Czech literature) is, the author argues, a result of the rhythmic and thus dynamic nature of the text.</t>
  </si>
  <si>
    <t>CZECH ACAD SCIENCES, INST CZECH LITERATURE</t>
  </si>
  <si>
    <t>NA FLORENCI 3, PP 14, PRAGUE 1 110 15, CZECH REPUBLIC</t>
  </si>
  <si>
    <t>0009-0468</t>
  </si>
  <si>
    <t>CESK LIT</t>
  </si>
  <si>
    <t>Cesk. Lit.</t>
  </si>
  <si>
    <t>Literature, Slavic</t>
  </si>
  <si>
    <t>Literature</t>
  </si>
  <si>
    <t>643UN</t>
  </si>
  <si>
    <t>WOS:000180879000002</t>
  </si>
  <si>
    <t>Wall, SN; Frieze, IH; Ferligoj, A; Jarosová, E; Pauknerová, D; Horvat, J; Sarlija, N</t>
  </si>
  <si>
    <t>Gender role and religion as predictors of attitude toward abortion in Croatia, Slovenia, the Czech Republic, and the United States</t>
  </si>
  <si>
    <t>JOURNAL OF CROSS-CULTURAL PSYCHOLOGY</t>
  </si>
  <si>
    <t>Since socialism's decline, abortion has become a divisive political issue in East Central Europe, just as it is in the United States. Questionnaires administered to college students in Croatia, the Czech Republic, Slovenia, and the United States between 1991 and 1994 assessed the importance of religious identification, degree of religious feelings and participation, desired number of children, and gender role attitudes as predictors of approval of abortion for reasons of personal choice. Multiple regression indicated that these variables best predicted level of approval of abortion in Slovenia. The strong link between gender role attitude and abortion approval that emerged in the Slovene 1993 data is dis cussed in relation to the changing social and political contexts.</t>
  </si>
  <si>
    <t>Univ Pittsburgh, Pittsburgh, PA 15260 USA; Univ Ljubljana, Ljubljana, Slovenia; Univ Econ, Prague, Czech Republic; Univ Osijek, Osijek, Croatia</t>
  </si>
  <si>
    <t>Pennsylvania Commonwealth System of Higher Education (PCSHE); University of Pittsburgh; University of Ljubljana; Prague University of Economics &amp; Business; University of JJ Strossmayer Osijek</t>
  </si>
  <si>
    <t>Wall, SN (corresponding author), Coll Notre Dame Maryland, Dept Psychol, 4701 N Charles St, Baltimore, MD 21210 USA.</t>
  </si>
  <si>
    <t>Pauknerova, Daniela/HOH-7800-2023; Ferligoj, Anuska/A-3675-2009; Horvat, Jasna/AAC-5827-2022</t>
  </si>
  <si>
    <t>Horvat, Jasna/0000-0001-9665-1470; Sarlija, Natasa/0000-0003-2600-9735; Frieze, Irene/0000-0001-8399-9996</t>
  </si>
  <si>
    <t>0022-0221</t>
  </si>
  <si>
    <t>J CROSS CULT PSYCHOL</t>
  </si>
  <si>
    <t>J. Cross-Cult. Psychol.</t>
  </si>
  <si>
    <t>10.1177/0022022199030004004</t>
  </si>
  <si>
    <t>Psychology, Social</t>
  </si>
  <si>
    <t>215RT</t>
  </si>
  <si>
    <t>WOS:000081397000004</t>
  </si>
  <si>
    <t>JUROVA, A</t>
  </si>
  <si>
    <t>EDUCATIONAL HANDICAP OF ROMANY POPULATION - THE WAYS OF ITS OVERCOMING AND FUTURE POSSIBILITIES</t>
  </si>
  <si>
    <t>EDUCATIONAL HANDICAP; ROMANY POPULATION; DEMOCRATIZATION</t>
  </si>
  <si>
    <t>If we are judging the level of education of Romany population, we can not avoid to see many paradoxical phenomena, contradictory processes and results and frequently illogical approaches. The low level of Romany education is generally known and statistically proven. The educational distance between majority and Romanies is deepened by the fact, that in category ''elementary education'', which was part of census information, were included also those Romanies who finish elementary school only partially. In spite of all this, level of education of Romany population is increasing. Compare to 70 - 80% of illiteracy on beginning of fifties (in some regions and localities almost 100%), especially among the Romany females, there is a general trend of increasing education level, again primarily among the women. Even in comparison with the western countries, the level of Romany population is not lower. Slovakia, which has a highest relative number of Romanies in Europe, has high share of university educated members, despite the escape from the evidence and refusal to consider themselves to be a Romanies, which is particularly strong among highly educated Romanies. Persistent educational handicap of Romany population and its contradictory results are not only aftermath of educational policies of communist regime, but they have its roots in history of Romanies on this territory and in specificity of their culture, transferred orally from generation to generation. Throughout the centuries the level of ethno-cultural development of Romanies remained without change. Negative impact on level of education of Romanies had also subjective value system and need of education for social affirmation. In the post-war Czechoslovakia there was a strong tendency to assimilate the Romanies. Romany population was perceived as backward social group and not as independent ethnic community. Political and ideological approaches to Romanies which accentuated solving of social problems in area of housing, employment, financial aid to socially weak multi-children families, determined also the questions of education and upbringing of Romany children and liquidation of illiteracy of adults. The questions of education of Romany population were frequently topic of meetings of highest party and government institutions. The Romany population has much higher percentual share of children than rest of society (43% against 26%). Also from this ratio is clear how important is quality of education in Romany population for successful adaptation of young Romanies into market economy and society in general. Department of education faced always a dilemma how to cope with different attitudes of Romany children, which was evident, but was ignored. These differences were mostly suppressed by restrictive methods. Schools did not create sufficient space for motivation and creativity of Romany children. Educational process had assimilationist character and was combined with social support of Romany families, intended to facilitate education of Romany students. However, political and ideological framework of educational policy blocked positive utilization of ethnical specifications of Romany children and creation of bilingual environment in education. This was the reason that alternative measures were applied, which accentuated economic support. Romany children were admitted into nursery schools even when their mothers were unemployed. From seventies the special funds were allocated for construction of nursery schools for Romany children. National committees in individual countries organized collections of clothing, purchases of schoolbooks and distribution of free food for Romany children, which was frequently the only reason that children attended the schools. In many locations the special classes of schools were built for backward children and in removed villages the small educational facilities were created in reason to secure attendance of Romany children. Regular attendance to schools was constantly emphasized. To complement school education, various forms of summer educational camps were organized. Education of Romanies was complemented by an array of other measures such as classes for illiterate persons, various classes for youth and women to enable them to acquire skills and educational classes for men during the military service. In spite of all this effort and partial improvement in quality of education, attendance and grades, the change of schooling system which ignored specificity of Romany ethnicity was necessary. After November 1989, together with change of political system and unrestricted possibility of Romanies to profess their identity, The Department of Education accentuates creation of new conditions which would take into consideration this specificity. There is need for creation of school system in Slovak Republic, which would be capable of reflection and acceptance of Romany children with different upbringing, lifestyle, value system and social and cultural characteristics. Crucial precondition for effective implementation of the all intended measures is achievement of change in value system of Romany families, especially their regard for importance of education which is presently very low. The perspective of overcoming of educational handicap of Romany population contains many open questions. The various new forms of teaching methods are experimented with, and are continuously evaluated. One of the new approaches is project of pre-education of Romany children with all-day care, focused on children from disadvantaged social environment and striving to overcame a language handicap of these children. The ''All-day'' programs are executed also with the help of non-governmental organizations (for example The Foundation for Romany Child) and are concentrated on pre-school preparation of Romany children together with their parents. Specific skills needed for work with Romany children are gained through new professional training programs utilized for preparation of teachers and educators. From 1990 a Department of Romany Culture is active on Pedagogic Faculty in Nitra, which has to its disposal a broad array of experts in area of education and research. Methodical centers of school boards are monitoring specialized preparation of teachers and educators and are active in creation of illustrated text books in Romany language. Publishing of spelling book, reading book and history book in Romany language was prepared. New possibilities are emerging in area of middle schools (first wholly Romany middle school is open in Kosice under name Middle artistic school in Kosice). However, demands of some political parties and movements for instant implementation so called minority school system are not acceptable (there is an absence of personal and financial capacities), despite the fact that legally there is no obstacle to such a steps. Another complicating factors are: danger of segregation, difficulties of integration of Romany children into majority society in classes and problems of adaptation after finishing of school. There is a cause for concern in field of education in regard to deterioration of school attendance, termination of school restaurants and pre-school attendance. These difficulties calling for necessity to consider a broader approach to Romany population in line with general development and further democratization of our society.</t>
  </si>
  <si>
    <t>JUROVA, A (corresponding author), SLOVAK ACAD SCI, INST SOCIAL SCI, KARPATSKA 5, CS-04001 KOSICE, SLOVAKIA.</t>
  </si>
  <si>
    <t>5-6</t>
  </si>
  <si>
    <t>QL315</t>
  </si>
  <si>
    <t>WOS:A1994QL31500008</t>
  </si>
  <si>
    <t>KOTASKOVA, J</t>
  </si>
  <si>
    <t>VALIDITY OF THE METHODS ON MORAL DEVELOPMENT VIS-A-VIS SOCIAL-REALITY</t>
  </si>
  <si>
    <t>MORAL DEVELOPMENT; ANTECEDENTS OF MORALITY; VALIDITY OF METHODS; POLITICAL MOVEMENTS; YOUTH MOVEMENT</t>
  </si>
  <si>
    <t>Two methods standardized in Czech population (Kotaskova-Vajda's Moral Maturity Scale, and Karylowski's Two Faces of Altruism Scale) are presented. Longitudinal and cross-sectional evidence of the qualities of moral dilemmas' solving in 7 - 11 year old children and 15 - 16 year old adolescents is then presented, and documented due to: social/educational antecedents and actual contexts of children's behavior and attitudes, interpretation of results obtained in the view of our present political movements and students' activities. Theoretical and methodological consequences of our data analyses, especially system approach in the solving of traditional judgment-action problems are discussed.</t>
  </si>
  <si>
    <t>KOTASKOVA, J (corresponding author), CZECHOSLOVAK ACAD SCI,INST PSYCHOL,HUSOVA 4,CS-11000 PRAGUE 1,CZECHOSLOVAKIA.</t>
  </si>
  <si>
    <t>DUBRAVSKA CESTA 9, BRATISLAVA, 813 64, SLOVAK REPUBLIC</t>
  </si>
  <si>
    <t>LY281</t>
  </si>
  <si>
    <t>WOS:A1992LY28100005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</si>
</sst>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8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85</v>
      </c>
      <c r="AH2">
        <v>0</v>
      </c>
      <c r="AI2">
        <v>0</v>
      </c>
      <c r="AJ2">
        <v>0</v>
      </c>
      <c r="AK2">
        <v>0</v>
      </c>
      <c r="AL2" t="s">
        <v>87</v>
      </c>
      <c r="AM2" t="s">
        <v>88</v>
      </c>
      <c r="AN2" t="s">
        <v>89</v>
      </c>
      <c r="AO2" t="s">
        <v>90</v>
      </c>
      <c r="AP2" t="s">
        <v>91</v>
      </c>
      <c r="AQ2" t="s">
        <v>74</v>
      </c>
      <c r="AR2" t="s">
        <v>92</v>
      </c>
      <c r="AS2" t="s">
        <v>93</v>
      </c>
      <c r="AT2" t="s">
        <v>94</v>
      </c>
      <c r="AU2">
        <v>2023</v>
      </c>
      <c r="AV2" t="s">
        <v>74</v>
      </c>
      <c r="AW2" t="s">
        <v>74</v>
      </c>
      <c r="AX2" t="s">
        <v>74</v>
      </c>
      <c r="AY2" t="s">
        <v>74</v>
      </c>
      <c r="AZ2" t="s">
        <v>74</v>
      </c>
      <c r="BA2" t="s">
        <v>74</v>
      </c>
      <c r="BB2" t="s">
        <v>74</v>
      </c>
      <c r="BC2" t="s">
        <v>74</v>
      </c>
      <c r="BD2" t="s">
        <v>74</v>
      </c>
      <c r="BE2" t="s">
        <v>95</v>
      </c>
      <c r="BF2" t="str">
        <f>HYPERLINK("http://dx.doi.org/10.1080/14729679.2023.2261123","http://dx.doi.org/10.1080/14729679.2023.2261123")</f>
        <v>http://dx.doi.org/10.1080/14729679.2023.2261123</v>
      </c>
      <c r="BG2" t="s">
        <v>74</v>
      </c>
      <c r="BH2" t="s">
        <v>96</v>
      </c>
      <c r="BI2">
        <v>16</v>
      </c>
      <c r="BJ2" t="s">
        <v>97</v>
      </c>
      <c r="BK2" t="s">
        <v>98</v>
      </c>
      <c r="BL2" t="s">
        <v>97</v>
      </c>
      <c r="BM2" t="s">
        <v>99</v>
      </c>
      <c r="BN2" t="s">
        <v>74</v>
      </c>
      <c r="BO2" t="s">
        <v>74</v>
      </c>
      <c r="BP2" t="s">
        <v>74</v>
      </c>
      <c r="BQ2" t="s">
        <v>74</v>
      </c>
      <c r="BR2" t="s">
        <v>100</v>
      </c>
      <c r="BS2" t="s">
        <v>101</v>
      </c>
      <c r="BT2" t="str">
        <f>HYPERLINK("https%3A%2F%2Fwww.webofscience.com%2Fwos%2Fwoscc%2Ffull-record%2FWOS:001069437700001","View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107</v>
      </c>
      <c r="V3" t="s">
        <v>108</v>
      </c>
      <c r="W3" t="s">
        <v>109</v>
      </c>
      <c r="X3" t="s">
        <v>110</v>
      </c>
      <c r="Y3" t="s">
        <v>111</v>
      </c>
      <c r="Z3" t="s">
        <v>112</v>
      </c>
      <c r="AA3" t="s">
        <v>74</v>
      </c>
      <c r="AB3" t="s">
        <v>113</v>
      </c>
      <c r="AC3" t="s">
        <v>114</v>
      </c>
      <c r="AD3" t="s">
        <v>115</v>
      </c>
      <c r="AE3" t="s">
        <v>116</v>
      </c>
      <c r="AF3" t="s">
        <v>74</v>
      </c>
      <c r="AG3">
        <v>52</v>
      </c>
      <c r="AH3">
        <v>0</v>
      </c>
      <c r="AI3">
        <v>0</v>
      </c>
      <c r="AJ3">
        <v>1</v>
      </c>
      <c r="AK3">
        <v>1</v>
      </c>
      <c r="AL3" t="s">
        <v>117</v>
      </c>
      <c r="AM3" t="s">
        <v>118</v>
      </c>
      <c r="AN3" t="s">
        <v>119</v>
      </c>
      <c r="AO3" t="s">
        <v>120</v>
      </c>
      <c r="AP3" t="s">
        <v>74</v>
      </c>
      <c r="AQ3" t="s">
        <v>74</v>
      </c>
      <c r="AR3" t="s">
        <v>121</v>
      </c>
      <c r="AS3" t="s">
        <v>122</v>
      </c>
      <c r="AT3" t="s">
        <v>123</v>
      </c>
      <c r="AU3">
        <v>2023</v>
      </c>
      <c r="AV3" t="s">
        <v>74</v>
      </c>
      <c r="AW3" t="s">
        <v>74</v>
      </c>
      <c r="AX3" t="s">
        <v>74</v>
      </c>
      <c r="AY3" t="s">
        <v>74</v>
      </c>
      <c r="AZ3" t="s">
        <v>74</v>
      </c>
      <c r="BA3" t="s">
        <v>74</v>
      </c>
      <c r="BB3" t="s">
        <v>74</v>
      </c>
      <c r="BC3" t="s">
        <v>74</v>
      </c>
      <c r="BD3" t="s">
        <v>74</v>
      </c>
      <c r="BE3" t="s">
        <v>124</v>
      </c>
      <c r="BF3" t="str">
        <f>HYPERLINK("http://dx.doi.org/10.1111/1471-3802.12614","http://dx.doi.org/10.1111/1471-3802.12614")</f>
        <v>http://dx.doi.org/10.1111/1471-3802.12614</v>
      </c>
      <c r="BG3" t="s">
        <v>74</v>
      </c>
      <c r="BH3" t="s">
        <v>125</v>
      </c>
      <c r="BI3">
        <v>12</v>
      </c>
      <c r="BJ3" t="s">
        <v>126</v>
      </c>
      <c r="BK3" t="s">
        <v>98</v>
      </c>
      <c r="BL3" t="s">
        <v>97</v>
      </c>
      <c r="BM3" t="s">
        <v>127</v>
      </c>
      <c r="BN3" t="s">
        <v>74</v>
      </c>
      <c r="BO3" t="s">
        <v>128</v>
      </c>
      <c r="BP3" t="s">
        <v>74</v>
      </c>
      <c r="BQ3" t="s">
        <v>74</v>
      </c>
      <c r="BR3" t="s">
        <v>100</v>
      </c>
      <c r="BS3" t="s">
        <v>129</v>
      </c>
      <c r="BT3" t="str">
        <f>HYPERLINK("https%3A%2F%2Fwww.webofscience.com%2Fwos%2Fwoscc%2Ffull-record%2FWOS:001038441200001","View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78</v>
      </c>
      <c r="N4" t="s">
        <v>134</v>
      </c>
      <c r="O4" t="s">
        <v>74</v>
      </c>
      <c r="P4" t="s">
        <v>74</v>
      </c>
      <c r="Q4" t="s">
        <v>74</v>
      </c>
      <c r="R4" t="s">
        <v>74</v>
      </c>
      <c r="S4" t="s">
        <v>74</v>
      </c>
      <c r="T4" t="s">
        <v>135</v>
      </c>
      <c r="U4" t="s">
        <v>136</v>
      </c>
      <c r="V4" t="s">
        <v>137</v>
      </c>
      <c r="W4" t="s">
        <v>138</v>
      </c>
      <c r="X4" t="s">
        <v>139</v>
      </c>
      <c r="Y4" t="s">
        <v>140</v>
      </c>
      <c r="Z4" t="s">
        <v>141</v>
      </c>
      <c r="AA4" t="s">
        <v>74</v>
      </c>
      <c r="AB4" t="s">
        <v>142</v>
      </c>
      <c r="AC4" t="s">
        <v>143</v>
      </c>
      <c r="AD4" t="s">
        <v>143</v>
      </c>
      <c r="AE4" t="s">
        <v>143</v>
      </c>
      <c r="AF4" t="s">
        <v>74</v>
      </c>
      <c r="AG4">
        <v>80</v>
      </c>
      <c r="AH4">
        <v>0</v>
      </c>
      <c r="AI4">
        <v>0</v>
      </c>
      <c r="AJ4">
        <v>2</v>
      </c>
      <c r="AK4">
        <v>2</v>
      </c>
      <c r="AL4" t="s">
        <v>117</v>
      </c>
      <c r="AM4" t="s">
        <v>118</v>
      </c>
      <c r="AN4" t="s">
        <v>119</v>
      </c>
      <c r="AO4" t="s">
        <v>144</v>
      </c>
      <c r="AP4" t="s">
        <v>145</v>
      </c>
      <c r="AQ4" t="s">
        <v>74</v>
      </c>
      <c r="AR4" t="s">
        <v>146</v>
      </c>
      <c r="AS4" t="s">
        <v>147</v>
      </c>
      <c r="AT4" t="s">
        <v>148</v>
      </c>
      <c r="AU4">
        <v>2023</v>
      </c>
      <c r="AV4">
        <v>32</v>
      </c>
      <c r="AW4">
        <v>4</v>
      </c>
      <c r="AX4" t="s">
        <v>74</v>
      </c>
      <c r="AY4" t="s">
        <v>74</v>
      </c>
      <c r="AZ4" t="s">
        <v>74</v>
      </c>
      <c r="BA4" t="s">
        <v>74</v>
      </c>
      <c r="BB4">
        <v>1575</v>
      </c>
      <c r="BC4">
        <v>1591</v>
      </c>
      <c r="BD4" t="s">
        <v>74</v>
      </c>
      <c r="BE4" t="s">
        <v>149</v>
      </c>
      <c r="BF4" t="str">
        <f>HYPERLINK("http://dx.doi.org/10.1111/beer.12566","http://dx.doi.org/10.1111/beer.12566")</f>
        <v>http://dx.doi.org/10.1111/beer.12566</v>
      </c>
      <c r="BG4" t="s">
        <v>74</v>
      </c>
      <c r="BH4" t="s">
        <v>125</v>
      </c>
      <c r="BI4">
        <v>17</v>
      </c>
      <c r="BJ4" t="s">
        <v>150</v>
      </c>
      <c r="BK4" t="s">
        <v>151</v>
      </c>
      <c r="BL4" t="s">
        <v>152</v>
      </c>
      <c r="BM4" t="s">
        <v>153</v>
      </c>
      <c r="BN4" t="s">
        <v>74</v>
      </c>
      <c r="BO4" t="s">
        <v>154</v>
      </c>
      <c r="BP4" t="s">
        <v>74</v>
      </c>
      <c r="BQ4" t="s">
        <v>74</v>
      </c>
      <c r="BR4" t="s">
        <v>100</v>
      </c>
      <c r="BS4" t="s">
        <v>155</v>
      </c>
      <c r="BT4" t="str">
        <f>HYPERLINK("https%3A%2F%2Fwww.webofscience.com%2Fwos%2Fwoscc%2Ffull-record%2FWOS:001024172000001","View Full Record in Web of Science")</f>
        <v>View Full Record in Web of Science</v>
      </c>
    </row>
    <row r="5" spans="1:72" x14ac:dyDescent="0.25">
      <c r="A5" t="s">
        <v>72</v>
      </c>
      <c r="B5" t="s">
        <v>156</v>
      </c>
      <c r="C5" t="s">
        <v>74</v>
      </c>
      <c r="D5" t="s">
        <v>74</v>
      </c>
      <c r="E5" t="s">
        <v>74</v>
      </c>
      <c r="F5" t="s">
        <v>157</v>
      </c>
      <c r="G5" t="s">
        <v>74</v>
      </c>
      <c r="H5" t="s">
        <v>74</v>
      </c>
      <c r="I5" t="s">
        <v>158</v>
      </c>
      <c r="J5" t="s">
        <v>159</v>
      </c>
      <c r="K5" t="s">
        <v>74</v>
      </c>
      <c r="L5" t="s">
        <v>74</v>
      </c>
      <c r="M5" t="s">
        <v>78</v>
      </c>
      <c r="N5" t="s">
        <v>134</v>
      </c>
      <c r="O5" t="s">
        <v>74</v>
      </c>
      <c r="P5" t="s">
        <v>74</v>
      </c>
      <c r="Q5" t="s">
        <v>74</v>
      </c>
      <c r="R5" t="s">
        <v>74</v>
      </c>
      <c r="S5" t="s">
        <v>74</v>
      </c>
      <c r="T5" t="s">
        <v>160</v>
      </c>
      <c r="U5" t="s">
        <v>161</v>
      </c>
      <c r="V5" t="s">
        <v>162</v>
      </c>
      <c r="W5" t="s">
        <v>163</v>
      </c>
      <c r="X5" t="s">
        <v>164</v>
      </c>
      <c r="Y5" t="s">
        <v>165</v>
      </c>
      <c r="Z5" t="s">
        <v>166</v>
      </c>
      <c r="AA5" t="s">
        <v>167</v>
      </c>
      <c r="AB5" t="s">
        <v>168</v>
      </c>
      <c r="AC5" t="s">
        <v>169</v>
      </c>
      <c r="AD5" t="s">
        <v>170</v>
      </c>
      <c r="AE5" t="s">
        <v>171</v>
      </c>
      <c r="AF5" t="s">
        <v>74</v>
      </c>
      <c r="AG5">
        <v>51</v>
      </c>
      <c r="AH5">
        <v>0</v>
      </c>
      <c r="AI5">
        <v>0</v>
      </c>
      <c r="AJ5">
        <v>2</v>
      </c>
      <c r="AK5">
        <v>2</v>
      </c>
      <c r="AL5" t="s">
        <v>172</v>
      </c>
      <c r="AM5" t="s">
        <v>173</v>
      </c>
      <c r="AN5" t="s">
        <v>174</v>
      </c>
      <c r="AO5" t="s">
        <v>175</v>
      </c>
      <c r="AP5" t="s">
        <v>176</v>
      </c>
      <c r="AQ5" t="s">
        <v>74</v>
      </c>
      <c r="AR5" t="s">
        <v>177</v>
      </c>
      <c r="AS5" t="s">
        <v>178</v>
      </c>
      <c r="AT5" t="s">
        <v>179</v>
      </c>
      <c r="AU5">
        <v>2023</v>
      </c>
      <c r="AV5">
        <v>99</v>
      </c>
      <c r="AW5" t="s">
        <v>74</v>
      </c>
      <c r="AX5" t="s">
        <v>74</v>
      </c>
      <c r="AY5" t="s">
        <v>74</v>
      </c>
      <c r="AZ5" t="s">
        <v>74</v>
      </c>
      <c r="BA5" t="s">
        <v>74</v>
      </c>
      <c r="BB5" t="s">
        <v>74</v>
      </c>
      <c r="BC5" t="s">
        <v>74</v>
      </c>
      <c r="BD5">
        <v>102326</v>
      </c>
      <c r="BE5" t="s">
        <v>180</v>
      </c>
      <c r="BF5" t="str">
        <f>HYPERLINK("http://dx.doi.org/10.1016/j.evalprogplan.2023.102326","http://dx.doi.org/10.1016/j.evalprogplan.2023.102326")</f>
        <v>http://dx.doi.org/10.1016/j.evalprogplan.2023.102326</v>
      </c>
      <c r="BG5" t="s">
        <v>74</v>
      </c>
      <c r="BH5" t="s">
        <v>181</v>
      </c>
      <c r="BI5">
        <v>9</v>
      </c>
      <c r="BJ5" t="s">
        <v>182</v>
      </c>
      <c r="BK5" t="s">
        <v>151</v>
      </c>
      <c r="BL5" t="s">
        <v>183</v>
      </c>
      <c r="BM5" t="s">
        <v>184</v>
      </c>
      <c r="BN5">
        <v>37263148</v>
      </c>
      <c r="BO5" t="s">
        <v>74</v>
      </c>
      <c r="BP5" t="s">
        <v>74</v>
      </c>
      <c r="BQ5" t="s">
        <v>74</v>
      </c>
      <c r="BR5" t="s">
        <v>100</v>
      </c>
      <c r="BS5" t="s">
        <v>185</v>
      </c>
      <c r="BT5" t="str">
        <f>HYPERLINK("https%3A%2F%2Fwww.webofscience.com%2Fwos%2Fwoscc%2Ffull-record%2FWOS:001011666600001","View Full Record in Web of Science")</f>
        <v>View Full Record in Web of Science</v>
      </c>
    </row>
    <row r="6" spans="1:72" x14ac:dyDescent="0.25">
      <c r="A6" t="s">
        <v>72</v>
      </c>
      <c r="B6" t="s">
        <v>186</v>
      </c>
      <c r="C6" t="s">
        <v>74</v>
      </c>
      <c r="D6" t="s">
        <v>74</v>
      </c>
      <c r="E6" t="s">
        <v>74</v>
      </c>
      <c r="F6" t="s">
        <v>187</v>
      </c>
      <c r="G6" t="s">
        <v>74</v>
      </c>
      <c r="H6" t="s">
        <v>74</v>
      </c>
      <c r="I6" t="s">
        <v>188</v>
      </c>
      <c r="J6" t="s">
        <v>189</v>
      </c>
      <c r="K6" t="s">
        <v>74</v>
      </c>
      <c r="L6" t="s">
        <v>74</v>
      </c>
      <c r="M6" t="s">
        <v>78</v>
      </c>
      <c r="N6" t="s">
        <v>134</v>
      </c>
      <c r="O6" t="s">
        <v>74</v>
      </c>
      <c r="P6" t="s">
        <v>74</v>
      </c>
      <c r="Q6" t="s">
        <v>74</v>
      </c>
      <c r="R6" t="s">
        <v>74</v>
      </c>
      <c r="S6" t="s">
        <v>74</v>
      </c>
      <c r="T6" t="s">
        <v>190</v>
      </c>
      <c r="U6" t="s">
        <v>74</v>
      </c>
      <c r="V6" t="s">
        <v>191</v>
      </c>
      <c r="W6" t="s">
        <v>74</v>
      </c>
      <c r="X6" t="s">
        <v>74</v>
      </c>
      <c r="Y6" t="s">
        <v>74</v>
      </c>
      <c r="Z6" t="s">
        <v>74</v>
      </c>
      <c r="AA6" t="s">
        <v>74</v>
      </c>
      <c r="AB6" t="s">
        <v>74</v>
      </c>
      <c r="AC6" t="s">
        <v>74</v>
      </c>
      <c r="AD6" t="s">
        <v>74</v>
      </c>
      <c r="AE6" t="s">
        <v>74</v>
      </c>
      <c r="AF6" t="s">
        <v>74</v>
      </c>
      <c r="AG6">
        <v>3</v>
      </c>
      <c r="AH6">
        <v>0</v>
      </c>
      <c r="AI6">
        <v>0</v>
      </c>
      <c r="AJ6">
        <v>1</v>
      </c>
      <c r="AK6">
        <v>1</v>
      </c>
      <c r="AL6" t="s">
        <v>192</v>
      </c>
      <c r="AM6" t="s">
        <v>193</v>
      </c>
      <c r="AN6" t="s">
        <v>194</v>
      </c>
      <c r="AO6" t="s">
        <v>195</v>
      </c>
      <c r="AP6" t="s">
        <v>196</v>
      </c>
      <c r="AQ6" t="s">
        <v>74</v>
      </c>
      <c r="AR6" t="s">
        <v>197</v>
      </c>
      <c r="AS6" t="s">
        <v>198</v>
      </c>
      <c r="AT6" t="s">
        <v>199</v>
      </c>
      <c r="AU6">
        <v>2023</v>
      </c>
      <c r="AV6">
        <v>10</v>
      </c>
      <c r="AW6">
        <v>2</v>
      </c>
      <c r="AX6" t="s">
        <v>74</v>
      </c>
      <c r="AY6" t="s">
        <v>74</v>
      </c>
      <c r="AZ6" t="s">
        <v>74</v>
      </c>
      <c r="BA6" t="s">
        <v>74</v>
      </c>
      <c r="BB6" t="s">
        <v>74</v>
      </c>
      <c r="BC6" t="s">
        <v>74</v>
      </c>
      <c r="BD6" t="s">
        <v>74</v>
      </c>
      <c r="BE6" t="s">
        <v>200</v>
      </c>
      <c r="BF6" t="str">
        <f>HYPERLINK("http://dx.doi.org/10.18543/tjhe.2749","http://dx.doi.org/10.18543/tjhe.2749")</f>
        <v>http://dx.doi.org/10.18543/tjhe.2749</v>
      </c>
      <c r="BG6" t="s">
        <v>74</v>
      </c>
      <c r="BH6" t="s">
        <v>74</v>
      </c>
      <c r="BI6">
        <v>10</v>
      </c>
      <c r="BJ6" t="s">
        <v>97</v>
      </c>
      <c r="BK6" t="s">
        <v>98</v>
      </c>
      <c r="BL6" t="s">
        <v>97</v>
      </c>
      <c r="BM6" t="s">
        <v>201</v>
      </c>
      <c r="BN6" t="s">
        <v>74</v>
      </c>
      <c r="BO6" t="s">
        <v>202</v>
      </c>
      <c r="BP6" t="s">
        <v>74</v>
      </c>
      <c r="BQ6" t="s">
        <v>74</v>
      </c>
      <c r="BR6" t="s">
        <v>100</v>
      </c>
      <c r="BS6" t="s">
        <v>203</v>
      </c>
      <c r="BT6" t="str">
        <f>HYPERLINK("https%3A%2F%2Fwww.webofscience.com%2Fwos%2Fwoscc%2Ffull-record%2FWOS:000996100600009","View Full Record in Web of Science")</f>
        <v>View Full Record in Web of Science</v>
      </c>
    </row>
    <row r="7" spans="1:72" x14ac:dyDescent="0.25">
      <c r="A7" t="s">
        <v>72</v>
      </c>
      <c r="B7" t="s">
        <v>204</v>
      </c>
      <c r="C7" t="s">
        <v>74</v>
      </c>
      <c r="D7" t="s">
        <v>74</v>
      </c>
      <c r="E7" t="s">
        <v>74</v>
      </c>
      <c r="F7" t="s">
        <v>205</v>
      </c>
      <c r="G7" t="s">
        <v>74</v>
      </c>
      <c r="H7" t="s">
        <v>74</v>
      </c>
      <c r="I7" t="s">
        <v>206</v>
      </c>
      <c r="J7" t="s">
        <v>207</v>
      </c>
      <c r="K7" t="s">
        <v>74</v>
      </c>
      <c r="L7" t="s">
        <v>74</v>
      </c>
      <c r="M7" t="s">
        <v>78</v>
      </c>
      <c r="N7" t="s">
        <v>134</v>
      </c>
      <c r="O7" t="s">
        <v>74</v>
      </c>
      <c r="P7" t="s">
        <v>74</v>
      </c>
      <c r="Q7" t="s">
        <v>74</v>
      </c>
      <c r="R7" t="s">
        <v>74</v>
      </c>
      <c r="S7" t="s">
        <v>74</v>
      </c>
      <c r="T7" t="s">
        <v>208</v>
      </c>
      <c r="U7" t="s">
        <v>209</v>
      </c>
      <c r="V7" t="s">
        <v>210</v>
      </c>
      <c r="W7" t="s">
        <v>211</v>
      </c>
      <c r="X7" t="s">
        <v>212</v>
      </c>
      <c r="Y7" t="s">
        <v>213</v>
      </c>
      <c r="Z7" t="s">
        <v>214</v>
      </c>
      <c r="AA7" t="s">
        <v>215</v>
      </c>
      <c r="AB7" t="s">
        <v>216</v>
      </c>
      <c r="AC7" t="s">
        <v>74</v>
      </c>
      <c r="AD7" t="s">
        <v>74</v>
      </c>
      <c r="AE7" t="s">
        <v>74</v>
      </c>
      <c r="AF7" t="s">
        <v>74</v>
      </c>
      <c r="AG7">
        <v>24</v>
      </c>
      <c r="AH7">
        <v>0</v>
      </c>
      <c r="AI7">
        <v>0</v>
      </c>
      <c r="AJ7">
        <v>2</v>
      </c>
      <c r="AK7">
        <v>2</v>
      </c>
      <c r="AL7" t="s">
        <v>217</v>
      </c>
      <c r="AM7" t="s">
        <v>218</v>
      </c>
      <c r="AN7" t="s">
        <v>219</v>
      </c>
      <c r="AO7" t="s">
        <v>74</v>
      </c>
      <c r="AP7" t="s">
        <v>220</v>
      </c>
      <c r="AQ7" t="s">
        <v>74</v>
      </c>
      <c r="AR7" t="s">
        <v>221</v>
      </c>
      <c r="AS7" t="s">
        <v>222</v>
      </c>
      <c r="AT7" t="s">
        <v>223</v>
      </c>
      <c r="AU7">
        <v>2023</v>
      </c>
      <c r="AV7">
        <v>13</v>
      </c>
      <c r="AW7">
        <v>4</v>
      </c>
      <c r="AX7" t="s">
        <v>74</v>
      </c>
      <c r="AY7" t="s">
        <v>74</v>
      </c>
      <c r="AZ7" t="s">
        <v>74</v>
      </c>
      <c r="BA7" t="s">
        <v>74</v>
      </c>
      <c r="BB7" t="s">
        <v>74</v>
      </c>
      <c r="BC7" t="s">
        <v>74</v>
      </c>
      <c r="BD7">
        <v>355</v>
      </c>
      <c r="BE7" t="s">
        <v>224</v>
      </c>
      <c r="BF7" t="str">
        <f>HYPERLINK("http://dx.doi.org/10.3390/educsci13040355","http://dx.doi.org/10.3390/educsci13040355")</f>
        <v>http://dx.doi.org/10.3390/educsci13040355</v>
      </c>
      <c r="BG7" t="s">
        <v>74</v>
      </c>
      <c r="BH7" t="s">
        <v>74</v>
      </c>
      <c r="BI7">
        <v>16</v>
      </c>
      <c r="BJ7" t="s">
        <v>97</v>
      </c>
      <c r="BK7" t="s">
        <v>98</v>
      </c>
      <c r="BL7" t="s">
        <v>97</v>
      </c>
      <c r="BM7" t="s">
        <v>225</v>
      </c>
      <c r="BN7" t="s">
        <v>74</v>
      </c>
      <c r="BO7" t="s">
        <v>202</v>
      </c>
      <c r="BP7" t="s">
        <v>74</v>
      </c>
      <c r="BQ7" t="s">
        <v>74</v>
      </c>
      <c r="BR7" t="s">
        <v>100</v>
      </c>
      <c r="BS7" t="s">
        <v>226</v>
      </c>
      <c r="BT7" t="str">
        <f>HYPERLINK("https%3A%2F%2Fwww.webofscience.com%2Fwos%2Fwoscc%2Ffull-record%2FWOS:000977680500001","View Full Record in Web of Science")</f>
        <v>View Full Record in Web of Science</v>
      </c>
    </row>
    <row r="8" spans="1:72" x14ac:dyDescent="0.25">
      <c r="A8" t="s">
        <v>72</v>
      </c>
      <c r="B8" t="s">
        <v>227</v>
      </c>
      <c r="C8" t="s">
        <v>74</v>
      </c>
      <c r="D8" t="s">
        <v>74</v>
      </c>
      <c r="E8" t="s">
        <v>74</v>
      </c>
      <c r="F8" t="s">
        <v>228</v>
      </c>
      <c r="G8" t="s">
        <v>74</v>
      </c>
      <c r="H8" t="s">
        <v>74</v>
      </c>
      <c r="I8" t="s">
        <v>229</v>
      </c>
      <c r="J8" t="s">
        <v>230</v>
      </c>
      <c r="K8" t="s">
        <v>74</v>
      </c>
      <c r="L8" t="s">
        <v>74</v>
      </c>
      <c r="M8" t="s">
        <v>78</v>
      </c>
      <c r="N8" t="s">
        <v>134</v>
      </c>
      <c r="O8" t="s">
        <v>74</v>
      </c>
      <c r="P8" t="s">
        <v>74</v>
      </c>
      <c r="Q8" t="s">
        <v>74</v>
      </c>
      <c r="R8" t="s">
        <v>74</v>
      </c>
      <c r="S8" t="s">
        <v>74</v>
      </c>
      <c r="T8" t="s">
        <v>231</v>
      </c>
      <c r="U8" t="s">
        <v>74</v>
      </c>
      <c r="V8" t="s">
        <v>232</v>
      </c>
      <c r="W8" t="s">
        <v>233</v>
      </c>
      <c r="X8" t="s">
        <v>234</v>
      </c>
      <c r="Y8" t="s">
        <v>235</v>
      </c>
      <c r="Z8" t="s">
        <v>236</v>
      </c>
      <c r="AA8" t="s">
        <v>74</v>
      </c>
      <c r="AB8" t="s">
        <v>74</v>
      </c>
      <c r="AC8" t="s">
        <v>237</v>
      </c>
      <c r="AD8" t="s">
        <v>170</v>
      </c>
      <c r="AE8" t="s">
        <v>238</v>
      </c>
      <c r="AF8" t="s">
        <v>74</v>
      </c>
      <c r="AG8">
        <v>67</v>
      </c>
      <c r="AH8">
        <v>0</v>
      </c>
      <c r="AI8">
        <v>0</v>
      </c>
      <c r="AJ8">
        <v>0</v>
      </c>
      <c r="AK8">
        <v>0</v>
      </c>
      <c r="AL8" t="s">
        <v>239</v>
      </c>
      <c r="AM8" t="s">
        <v>240</v>
      </c>
      <c r="AN8" t="s">
        <v>241</v>
      </c>
      <c r="AO8" t="s">
        <v>242</v>
      </c>
      <c r="AP8" t="s">
        <v>74</v>
      </c>
      <c r="AQ8" t="s">
        <v>74</v>
      </c>
      <c r="AR8" t="s">
        <v>243</v>
      </c>
      <c r="AS8" t="s">
        <v>244</v>
      </c>
      <c r="AT8" t="s">
        <v>223</v>
      </c>
      <c r="AU8">
        <v>2023</v>
      </c>
      <c r="AV8">
        <v>63</v>
      </c>
      <c r="AW8">
        <v>1</v>
      </c>
      <c r="AX8" t="s">
        <v>74</v>
      </c>
      <c r="AY8" t="s">
        <v>74</v>
      </c>
      <c r="AZ8" t="s">
        <v>74</v>
      </c>
      <c r="BA8" t="s">
        <v>74</v>
      </c>
      <c r="BB8">
        <v>30</v>
      </c>
      <c r="BC8">
        <v>55</v>
      </c>
      <c r="BD8" t="s">
        <v>74</v>
      </c>
      <c r="BE8" t="s">
        <v>74</v>
      </c>
      <c r="BF8" t="s">
        <v>74</v>
      </c>
      <c r="BG8" t="s">
        <v>74</v>
      </c>
      <c r="BH8" t="s">
        <v>74</v>
      </c>
      <c r="BI8">
        <v>26</v>
      </c>
      <c r="BJ8" t="s">
        <v>97</v>
      </c>
      <c r="BK8" t="s">
        <v>151</v>
      </c>
      <c r="BL8" t="s">
        <v>97</v>
      </c>
      <c r="BM8" t="s">
        <v>245</v>
      </c>
      <c r="BN8" t="s">
        <v>74</v>
      </c>
      <c r="BO8" t="s">
        <v>74</v>
      </c>
      <c r="BP8" t="s">
        <v>74</v>
      </c>
      <c r="BQ8" t="s">
        <v>74</v>
      </c>
      <c r="BR8" t="s">
        <v>100</v>
      </c>
      <c r="BS8" t="s">
        <v>246</v>
      </c>
      <c r="BT8" t="str">
        <f>HYPERLINK("https%3A%2F%2Fwww.webofscience.com%2Fwos%2Fwoscc%2Ffull-record%2FWOS:001013622900003","View Full Record in Web of Science")</f>
        <v>View Full Record in Web of Science</v>
      </c>
    </row>
    <row r="9" spans="1:72" x14ac:dyDescent="0.25">
      <c r="A9" t="s">
        <v>72</v>
      </c>
      <c r="B9" t="s">
        <v>247</v>
      </c>
      <c r="C9" t="s">
        <v>74</v>
      </c>
      <c r="D9" t="s">
        <v>74</v>
      </c>
      <c r="E9" t="s">
        <v>74</v>
      </c>
      <c r="F9" t="s">
        <v>248</v>
      </c>
      <c r="G9" t="s">
        <v>74</v>
      </c>
      <c r="H9" t="s">
        <v>74</v>
      </c>
      <c r="I9" t="s">
        <v>249</v>
      </c>
      <c r="J9" t="s">
        <v>250</v>
      </c>
      <c r="K9" t="s">
        <v>74</v>
      </c>
      <c r="L9" t="s">
        <v>74</v>
      </c>
      <c r="M9" t="s">
        <v>78</v>
      </c>
      <c r="N9" t="s">
        <v>134</v>
      </c>
      <c r="O9" t="s">
        <v>74</v>
      </c>
      <c r="P9" t="s">
        <v>74</v>
      </c>
      <c r="Q9" t="s">
        <v>74</v>
      </c>
      <c r="R9" t="s">
        <v>74</v>
      </c>
      <c r="S9" t="s">
        <v>74</v>
      </c>
      <c r="T9" t="s">
        <v>251</v>
      </c>
      <c r="U9" t="s">
        <v>252</v>
      </c>
      <c r="V9" t="s">
        <v>253</v>
      </c>
      <c r="W9" t="s">
        <v>254</v>
      </c>
      <c r="X9" t="s">
        <v>255</v>
      </c>
      <c r="Y9" t="s">
        <v>256</v>
      </c>
      <c r="Z9" t="s">
        <v>257</v>
      </c>
      <c r="AA9" t="s">
        <v>74</v>
      </c>
      <c r="AB9" t="s">
        <v>74</v>
      </c>
      <c r="AC9" t="s">
        <v>74</v>
      </c>
      <c r="AD9" t="s">
        <v>74</v>
      </c>
      <c r="AE9" t="s">
        <v>74</v>
      </c>
      <c r="AF9" t="s">
        <v>74</v>
      </c>
      <c r="AG9">
        <v>55</v>
      </c>
      <c r="AH9">
        <v>1</v>
      </c>
      <c r="AI9">
        <v>1</v>
      </c>
      <c r="AJ9">
        <v>0</v>
      </c>
      <c r="AK9">
        <v>0</v>
      </c>
      <c r="AL9" t="s">
        <v>258</v>
      </c>
      <c r="AM9" t="s">
        <v>259</v>
      </c>
      <c r="AN9" t="s">
        <v>260</v>
      </c>
      <c r="AO9" t="s">
        <v>261</v>
      </c>
      <c r="AP9" t="s">
        <v>74</v>
      </c>
      <c r="AQ9" t="s">
        <v>74</v>
      </c>
      <c r="AR9" t="s">
        <v>262</v>
      </c>
      <c r="AS9" t="s">
        <v>263</v>
      </c>
      <c r="AT9" t="s">
        <v>264</v>
      </c>
      <c r="AU9">
        <v>2023</v>
      </c>
      <c r="AV9">
        <v>18</v>
      </c>
      <c r="AW9">
        <v>1</v>
      </c>
      <c r="AX9" t="s">
        <v>74</v>
      </c>
      <c r="AY9" t="s">
        <v>74</v>
      </c>
      <c r="AZ9" t="s">
        <v>265</v>
      </c>
      <c r="BA9" t="s">
        <v>74</v>
      </c>
      <c r="BB9">
        <v>32</v>
      </c>
      <c r="BC9">
        <v>54</v>
      </c>
      <c r="BD9" t="s">
        <v>74</v>
      </c>
      <c r="BE9" t="s">
        <v>266</v>
      </c>
      <c r="BF9" t="str">
        <f>HYPERLINK("http://dx.doi.org/10.1177/17454999231157160","http://dx.doi.org/10.1177/17454999231157160")</f>
        <v>http://dx.doi.org/10.1177/17454999231157160</v>
      </c>
      <c r="BG9" t="s">
        <v>74</v>
      </c>
      <c r="BH9" t="s">
        <v>267</v>
      </c>
      <c r="BI9">
        <v>23</v>
      </c>
      <c r="BJ9" t="s">
        <v>97</v>
      </c>
      <c r="BK9" t="s">
        <v>98</v>
      </c>
      <c r="BL9" t="s">
        <v>97</v>
      </c>
      <c r="BM9" t="s">
        <v>268</v>
      </c>
      <c r="BN9" t="s">
        <v>74</v>
      </c>
      <c r="BO9" t="s">
        <v>74</v>
      </c>
      <c r="BP9" t="s">
        <v>74</v>
      </c>
      <c r="BQ9" t="s">
        <v>74</v>
      </c>
      <c r="BR9" t="s">
        <v>100</v>
      </c>
      <c r="BS9" t="s">
        <v>269</v>
      </c>
      <c r="BT9" t="str">
        <f>HYPERLINK("https%3A%2F%2Fwww.webofscience.com%2Fwos%2Fwoscc%2Ffull-record%2FWOS:000930913200001","View Full Record in Web of Science")</f>
        <v>View Full Record in Web of Science</v>
      </c>
    </row>
    <row r="10" spans="1:72" x14ac:dyDescent="0.25">
      <c r="A10" t="s">
        <v>72</v>
      </c>
      <c r="B10" t="s">
        <v>270</v>
      </c>
      <c r="C10" t="s">
        <v>74</v>
      </c>
      <c r="D10" t="s">
        <v>74</v>
      </c>
      <c r="E10" t="s">
        <v>74</v>
      </c>
      <c r="F10" t="s">
        <v>271</v>
      </c>
      <c r="G10" t="s">
        <v>74</v>
      </c>
      <c r="H10" t="s">
        <v>74</v>
      </c>
      <c r="I10" t="s">
        <v>272</v>
      </c>
      <c r="J10" t="s">
        <v>273</v>
      </c>
      <c r="K10" t="s">
        <v>74</v>
      </c>
      <c r="L10" t="s">
        <v>74</v>
      </c>
      <c r="M10" t="s">
        <v>78</v>
      </c>
      <c r="N10" t="s">
        <v>134</v>
      </c>
      <c r="O10" t="s">
        <v>74</v>
      </c>
      <c r="P10" t="s">
        <v>74</v>
      </c>
      <c r="Q10" t="s">
        <v>74</v>
      </c>
      <c r="R10" t="s">
        <v>74</v>
      </c>
      <c r="S10" t="s">
        <v>74</v>
      </c>
      <c r="T10" t="s">
        <v>274</v>
      </c>
      <c r="U10" t="s">
        <v>275</v>
      </c>
      <c r="V10" t="s">
        <v>276</v>
      </c>
      <c r="W10" t="s">
        <v>277</v>
      </c>
      <c r="X10" t="s">
        <v>278</v>
      </c>
      <c r="Y10" t="s">
        <v>279</v>
      </c>
      <c r="Z10" t="s">
        <v>280</v>
      </c>
      <c r="AA10" t="s">
        <v>281</v>
      </c>
      <c r="AB10" t="s">
        <v>282</v>
      </c>
      <c r="AC10" t="s">
        <v>283</v>
      </c>
      <c r="AD10" t="s">
        <v>284</v>
      </c>
      <c r="AE10" t="s">
        <v>285</v>
      </c>
      <c r="AF10" t="s">
        <v>74</v>
      </c>
      <c r="AG10">
        <v>59</v>
      </c>
      <c r="AH10">
        <v>0</v>
      </c>
      <c r="AI10">
        <v>0</v>
      </c>
      <c r="AJ10">
        <v>10</v>
      </c>
      <c r="AK10">
        <v>14</v>
      </c>
      <c r="AL10" t="s">
        <v>87</v>
      </c>
      <c r="AM10" t="s">
        <v>88</v>
      </c>
      <c r="AN10" t="s">
        <v>89</v>
      </c>
      <c r="AO10" t="s">
        <v>286</v>
      </c>
      <c r="AP10" t="s">
        <v>287</v>
      </c>
      <c r="AQ10" t="s">
        <v>74</v>
      </c>
      <c r="AR10" t="s">
        <v>288</v>
      </c>
      <c r="AS10" t="s">
        <v>289</v>
      </c>
      <c r="AT10" t="s">
        <v>290</v>
      </c>
      <c r="AU10">
        <v>2023</v>
      </c>
      <c r="AV10">
        <v>45</v>
      </c>
      <c r="AW10">
        <v>10</v>
      </c>
      <c r="AX10" t="s">
        <v>74</v>
      </c>
      <c r="AY10" t="s">
        <v>74</v>
      </c>
      <c r="AZ10" t="s">
        <v>74</v>
      </c>
      <c r="BA10" t="s">
        <v>74</v>
      </c>
      <c r="BB10">
        <v>806</v>
      </c>
      <c r="BC10">
        <v>826</v>
      </c>
      <c r="BD10" t="s">
        <v>74</v>
      </c>
      <c r="BE10" t="s">
        <v>291</v>
      </c>
      <c r="BF10" t="str">
        <f>HYPERLINK("http://dx.doi.org/10.1080/09500693.2023.2175626","http://dx.doi.org/10.1080/09500693.2023.2175626")</f>
        <v>http://dx.doi.org/10.1080/09500693.2023.2175626</v>
      </c>
      <c r="BG10" t="s">
        <v>74</v>
      </c>
      <c r="BH10" t="s">
        <v>267</v>
      </c>
      <c r="BI10">
        <v>21</v>
      </c>
      <c r="BJ10" t="s">
        <v>97</v>
      </c>
      <c r="BK10" t="s">
        <v>151</v>
      </c>
      <c r="BL10" t="s">
        <v>97</v>
      </c>
      <c r="BM10" t="s">
        <v>292</v>
      </c>
      <c r="BN10" t="s">
        <v>74</v>
      </c>
      <c r="BO10" t="s">
        <v>128</v>
      </c>
      <c r="BP10" t="s">
        <v>74</v>
      </c>
      <c r="BQ10" t="s">
        <v>74</v>
      </c>
      <c r="BR10" t="s">
        <v>100</v>
      </c>
      <c r="BS10" t="s">
        <v>293</v>
      </c>
      <c r="BT10" t="str">
        <f>HYPERLINK("https%3A%2F%2Fwww.webofscience.com%2Fwos%2Fwoscc%2Ffull-record%2FWOS:000933715800001","View Full Record in Web of Science")</f>
        <v>View Full Record in Web of Science</v>
      </c>
    </row>
    <row r="11" spans="1:72" x14ac:dyDescent="0.25">
      <c r="A11" t="s">
        <v>72</v>
      </c>
      <c r="B11" t="s">
        <v>294</v>
      </c>
      <c r="C11" t="s">
        <v>74</v>
      </c>
      <c r="D11" t="s">
        <v>74</v>
      </c>
      <c r="E11" t="s">
        <v>74</v>
      </c>
      <c r="F11" t="s">
        <v>295</v>
      </c>
      <c r="G11" t="s">
        <v>74</v>
      </c>
      <c r="H11" t="s">
        <v>74</v>
      </c>
      <c r="I11" t="s">
        <v>296</v>
      </c>
      <c r="J11" t="s">
        <v>297</v>
      </c>
      <c r="K11" t="s">
        <v>74</v>
      </c>
      <c r="L11" t="s">
        <v>74</v>
      </c>
      <c r="M11" t="s">
        <v>298</v>
      </c>
      <c r="N11" t="s">
        <v>134</v>
      </c>
      <c r="O11" t="s">
        <v>74</v>
      </c>
      <c r="P11" t="s">
        <v>74</v>
      </c>
      <c r="Q11" t="s">
        <v>74</v>
      </c>
      <c r="R11" t="s">
        <v>74</v>
      </c>
      <c r="S11" t="s">
        <v>74</v>
      </c>
      <c r="T11" t="s">
        <v>299</v>
      </c>
      <c r="U11" t="s">
        <v>74</v>
      </c>
      <c r="V11" t="s">
        <v>300</v>
      </c>
      <c r="W11" t="s">
        <v>301</v>
      </c>
      <c r="X11" t="s">
        <v>302</v>
      </c>
      <c r="Y11" t="s">
        <v>303</v>
      </c>
      <c r="Z11" t="s">
        <v>304</v>
      </c>
      <c r="AA11" t="s">
        <v>74</v>
      </c>
      <c r="AB11" t="s">
        <v>74</v>
      </c>
      <c r="AC11" t="s">
        <v>74</v>
      </c>
      <c r="AD11" t="s">
        <v>74</v>
      </c>
      <c r="AE11" t="s">
        <v>74</v>
      </c>
      <c r="AF11" t="s">
        <v>74</v>
      </c>
      <c r="AG11">
        <v>27</v>
      </c>
      <c r="AH11">
        <v>0</v>
      </c>
      <c r="AI11">
        <v>0</v>
      </c>
      <c r="AJ11">
        <v>0</v>
      </c>
      <c r="AK11">
        <v>0</v>
      </c>
      <c r="AL11" t="s">
        <v>305</v>
      </c>
      <c r="AM11" t="s">
        <v>306</v>
      </c>
      <c r="AN11" t="s">
        <v>307</v>
      </c>
      <c r="AO11" t="s">
        <v>308</v>
      </c>
      <c r="AP11" t="s">
        <v>309</v>
      </c>
      <c r="AQ11" t="s">
        <v>74</v>
      </c>
      <c r="AR11" t="s">
        <v>310</v>
      </c>
      <c r="AS11" t="s">
        <v>311</v>
      </c>
      <c r="AT11" t="s">
        <v>312</v>
      </c>
      <c r="AU11">
        <v>2023</v>
      </c>
      <c r="AV11" t="s">
        <v>74</v>
      </c>
      <c r="AW11">
        <v>487</v>
      </c>
      <c r="AX11" t="s">
        <v>74</v>
      </c>
      <c r="AY11" t="s">
        <v>74</v>
      </c>
      <c r="AZ11" t="s">
        <v>74</v>
      </c>
      <c r="BA11" t="s">
        <v>74</v>
      </c>
      <c r="BB11">
        <v>147</v>
      </c>
      <c r="BC11">
        <v>154</v>
      </c>
      <c r="BD11" t="s">
        <v>74</v>
      </c>
      <c r="BE11" t="s">
        <v>313</v>
      </c>
      <c r="BF11" t="str">
        <f>HYPERLINK("http://dx.doi.org/10.17223/15617793/487/17","http://dx.doi.org/10.17223/15617793/487/17")</f>
        <v>http://dx.doi.org/10.17223/15617793/487/17</v>
      </c>
      <c r="BG11" t="s">
        <v>74</v>
      </c>
      <c r="BH11" t="s">
        <v>74</v>
      </c>
      <c r="BI11">
        <v>8</v>
      </c>
      <c r="BJ11" t="s">
        <v>314</v>
      </c>
      <c r="BK11" t="s">
        <v>98</v>
      </c>
      <c r="BL11" t="s">
        <v>315</v>
      </c>
      <c r="BM11" t="s">
        <v>316</v>
      </c>
      <c r="BN11" t="s">
        <v>74</v>
      </c>
      <c r="BO11" t="s">
        <v>74</v>
      </c>
      <c r="BP11" t="s">
        <v>74</v>
      </c>
      <c r="BQ11" t="s">
        <v>74</v>
      </c>
      <c r="BR11" t="s">
        <v>100</v>
      </c>
      <c r="BS11" t="s">
        <v>317</v>
      </c>
      <c r="BT11" t="str">
        <f>HYPERLINK("https%3A%2F%2Fwww.webofscience.com%2Fwos%2Fwoscc%2Ffull-record%2FWOS:001019080300017","View Full Record in Web of Science")</f>
        <v>View Full Record in Web of Science</v>
      </c>
    </row>
    <row r="12" spans="1:72" x14ac:dyDescent="0.25">
      <c r="A12" t="s">
        <v>72</v>
      </c>
      <c r="B12" t="s">
        <v>318</v>
      </c>
      <c r="C12" t="s">
        <v>74</v>
      </c>
      <c r="D12" t="s">
        <v>74</v>
      </c>
      <c r="E12" t="s">
        <v>74</v>
      </c>
      <c r="F12" t="s">
        <v>319</v>
      </c>
      <c r="G12" t="s">
        <v>74</v>
      </c>
      <c r="H12" t="s">
        <v>74</v>
      </c>
      <c r="I12" t="s">
        <v>320</v>
      </c>
      <c r="J12" t="s">
        <v>321</v>
      </c>
      <c r="K12" t="s">
        <v>74</v>
      </c>
      <c r="L12" t="s">
        <v>74</v>
      </c>
      <c r="M12" t="s">
        <v>78</v>
      </c>
      <c r="N12" t="s">
        <v>134</v>
      </c>
      <c r="O12" t="s">
        <v>74</v>
      </c>
      <c r="P12" t="s">
        <v>74</v>
      </c>
      <c r="Q12" t="s">
        <v>74</v>
      </c>
      <c r="R12" t="s">
        <v>74</v>
      </c>
      <c r="S12" t="s">
        <v>74</v>
      </c>
      <c r="T12" t="s">
        <v>74</v>
      </c>
      <c r="U12" t="s">
        <v>322</v>
      </c>
      <c r="V12" t="s">
        <v>323</v>
      </c>
      <c r="W12" t="s">
        <v>324</v>
      </c>
      <c r="X12" t="s">
        <v>234</v>
      </c>
      <c r="Y12" t="s">
        <v>325</v>
      </c>
      <c r="Z12" t="s">
        <v>326</v>
      </c>
      <c r="AA12" t="s">
        <v>327</v>
      </c>
      <c r="AB12" t="s">
        <v>328</v>
      </c>
      <c r="AC12" t="s">
        <v>329</v>
      </c>
      <c r="AD12" t="s">
        <v>330</v>
      </c>
      <c r="AE12" t="s">
        <v>331</v>
      </c>
      <c r="AF12" t="s">
        <v>74</v>
      </c>
      <c r="AG12">
        <v>53</v>
      </c>
      <c r="AH12">
        <v>0</v>
      </c>
      <c r="AI12">
        <v>0</v>
      </c>
      <c r="AJ12">
        <v>0</v>
      </c>
      <c r="AK12">
        <v>3</v>
      </c>
      <c r="AL12" t="s">
        <v>332</v>
      </c>
      <c r="AM12" t="s">
        <v>333</v>
      </c>
      <c r="AN12" t="s">
        <v>334</v>
      </c>
      <c r="AO12" t="s">
        <v>335</v>
      </c>
      <c r="AP12" t="s">
        <v>336</v>
      </c>
      <c r="AQ12" t="s">
        <v>74</v>
      </c>
      <c r="AR12" t="s">
        <v>337</v>
      </c>
      <c r="AS12" t="s">
        <v>338</v>
      </c>
      <c r="AT12" t="s">
        <v>223</v>
      </c>
      <c r="AU12">
        <v>2023</v>
      </c>
      <c r="AV12">
        <v>51</v>
      </c>
      <c r="AW12">
        <v>2</v>
      </c>
      <c r="AX12" t="s">
        <v>74</v>
      </c>
      <c r="AY12" t="s">
        <v>74</v>
      </c>
      <c r="AZ12" t="s">
        <v>74</v>
      </c>
      <c r="BA12" t="s">
        <v>74</v>
      </c>
      <c r="BB12">
        <v>343</v>
      </c>
      <c r="BC12">
        <v>361</v>
      </c>
      <c r="BD12" t="s">
        <v>74</v>
      </c>
      <c r="BE12" t="s">
        <v>339</v>
      </c>
      <c r="BF12" t="str">
        <f>HYPERLINK("http://dx.doi.org/10.1007/s11251-022-09609-1","http://dx.doi.org/10.1007/s11251-022-09609-1")</f>
        <v>http://dx.doi.org/10.1007/s11251-022-09609-1</v>
      </c>
      <c r="BG12" t="s">
        <v>74</v>
      </c>
      <c r="BH12" t="s">
        <v>340</v>
      </c>
      <c r="BI12">
        <v>19</v>
      </c>
      <c r="BJ12" t="s">
        <v>341</v>
      </c>
      <c r="BK12" t="s">
        <v>151</v>
      </c>
      <c r="BL12" t="s">
        <v>342</v>
      </c>
      <c r="BM12" t="s">
        <v>343</v>
      </c>
      <c r="BN12" t="s">
        <v>74</v>
      </c>
      <c r="BO12" t="s">
        <v>128</v>
      </c>
      <c r="BP12" t="s">
        <v>74</v>
      </c>
      <c r="BQ12" t="s">
        <v>74</v>
      </c>
      <c r="BR12" t="s">
        <v>100</v>
      </c>
      <c r="BS12" t="s">
        <v>344</v>
      </c>
      <c r="BT12" t="str">
        <f>HYPERLINK("https%3A%2F%2Fwww.webofscience.com%2Fwos%2Fwoscc%2Ffull-record%2FWOS:000919704600001","View Full Record in Web of Science")</f>
        <v>View Full Record in Web of Science</v>
      </c>
    </row>
    <row r="13" spans="1:72" x14ac:dyDescent="0.25">
      <c r="A13" t="s">
        <v>72</v>
      </c>
      <c r="B13" t="s">
        <v>345</v>
      </c>
      <c r="C13" t="s">
        <v>74</v>
      </c>
      <c r="D13" t="s">
        <v>74</v>
      </c>
      <c r="E13" t="s">
        <v>74</v>
      </c>
      <c r="F13" t="s">
        <v>346</v>
      </c>
      <c r="G13" t="s">
        <v>74</v>
      </c>
      <c r="H13" t="s">
        <v>74</v>
      </c>
      <c r="I13" t="s">
        <v>347</v>
      </c>
      <c r="J13" t="s">
        <v>348</v>
      </c>
      <c r="K13" t="s">
        <v>74</v>
      </c>
      <c r="L13" t="s">
        <v>74</v>
      </c>
      <c r="M13" t="s">
        <v>78</v>
      </c>
      <c r="N13" t="s">
        <v>134</v>
      </c>
      <c r="O13" t="s">
        <v>74</v>
      </c>
      <c r="P13" t="s">
        <v>74</v>
      </c>
      <c r="Q13" t="s">
        <v>74</v>
      </c>
      <c r="R13" t="s">
        <v>74</v>
      </c>
      <c r="S13" t="s">
        <v>74</v>
      </c>
      <c r="T13" t="s">
        <v>349</v>
      </c>
      <c r="U13" t="s">
        <v>74</v>
      </c>
      <c r="V13" t="s">
        <v>350</v>
      </c>
      <c r="W13" t="s">
        <v>351</v>
      </c>
      <c r="X13" t="s">
        <v>352</v>
      </c>
      <c r="Y13" t="s">
        <v>353</v>
      </c>
      <c r="Z13" t="s">
        <v>354</v>
      </c>
      <c r="AA13" t="s">
        <v>74</v>
      </c>
      <c r="AB13" t="s">
        <v>74</v>
      </c>
      <c r="AC13" t="s">
        <v>74</v>
      </c>
      <c r="AD13" t="s">
        <v>74</v>
      </c>
      <c r="AE13" t="s">
        <v>74</v>
      </c>
      <c r="AF13" t="s">
        <v>74</v>
      </c>
      <c r="AG13">
        <v>31</v>
      </c>
      <c r="AH13">
        <v>0</v>
      </c>
      <c r="AI13">
        <v>0</v>
      </c>
      <c r="AJ13">
        <v>0</v>
      </c>
      <c r="AK13">
        <v>0</v>
      </c>
      <c r="AL13" t="s">
        <v>355</v>
      </c>
      <c r="AM13" t="s">
        <v>356</v>
      </c>
      <c r="AN13" t="s">
        <v>357</v>
      </c>
      <c r="AO13" t="s">
        <v>358</v>
      </c>
      <c r="AP13" t="s">
        <v>359</v>
      </c>
      <c r="AQ13" t="s">
        <v>74</v>
      </c>
      <c r="AR13" t="s">
        <v>360</v>
      </c>
      <c r="AS13" t="s">
        <v>361</v>
      </c>
      <c r="AT13" t="s">
        <v>74</v>
      </c>
      <c r="AU13">
        <v>2023</v>
      </c>
      <c r="AV13">
        <v>26</v>
      </c>
      <c r="AW13" t="s">
        <v>74</v>
      </c>
      <c r="AX13" t="s">
        <v>74</v>
      </c>
      <c r="AY13" t="s">
        <v>74</v>
      </c>
      <c r="AZ13" t="s">
        <v>74</v>
      </c>
      <c r="BA13" t="s">
        <v>74</v>
      </c>
      <c r="BB13">
        <v>379</v>
      </c>
      <c r="BC13">
        <v>402</v>
      </c>
      <c r="BD13" t="s">
        <v>74</v>
      </c>
      <c r="BE13" t="s">
        <v>362</v>
      </c>
      <c r="BF13" t="str">
        <f>HYPERLINK("http://dx.doi.org/10.14198/pasado.23627","http://dx.doi.org/10.14198/pasado.23627")</f>
        <v>http://dx.doi.org/10.14198/pasado.23627</v>
      </c>
      <c r="BG13" t="s">
        <v>74</v>
      </c>
      <c r="BH13" t="s">
        <v>74</v>
      </c>
      <c r="BI13">
        <v>24</v>
      </c>
      <c r="BJ13" t="s">
        <v>363</v>
      </c>
      <c r="BK13" t="s">
        <v>98</v>
      </c>
      <c r="BL13" t="s">
        <v>363</v>
      </c>
      <c r="BM13" t="s">
        <v>364</v>
      </c>
      <c r="BN13" t="s">
        <v>74</v>
      </c>
      <c r="BO13" t="s">
        <v>365</v>
      </c>
      <c r="BP13" t="s">
        <v>74</v>
      </c>
      <c r="BQ13" t="s">
        <v>74</v>
      </c>
      <c r="BR13" t="s">
        <v>100</v>
      </c>
      <c r="BS13" t="s">
        <v>366</v>
      </c>
      <c r="BT13" t="str">
        <f>HYPERLINK("https%3A%2F%2Fwww.webofscience.com%2Fwos%2Fwoscc%2Ffull-record%2FWOS:000937924000015","View Full Record in Web of Science")</f>
        <v>View Full Record in Web of Science</v>
      </c>
    </row>
    <row r="14" spans="1:72" x14ac:dyDescent="0.25">
      <c r="A14" t="s">
        <v>72</v>
      </c>
      <c r="B14" t="s">
        <v>367</v>
      </c>
      <c r="C14" t="s">
        <v>74</v>
      </c>
      <c r="D14" t="s">
        <v>74</v>
      </c>
      <c r="E14" t="s">
        <v>74</v>
      </c>
      <c r="F14" t="s">
        <v>368</v>
      </c>
      <c r="G14" t="s">
        <v>74</v>
      </c>
      <c r="H14" t="s">
        <v>74</v>
      </c>
      <c r="I14" t="s">
        <v>369</v>
      </c>
      <c r="J14" t="s">
        <v>370</v>
      </c>
      <c r="K14" t="s">
        <v>74</v>
      </c>
      <c r="L14" t="s">
        <v>74</v>
      </c>
      <c r="M14" t="s">
        <v>78</v>
      </c>
      <c r="N14" t="s">
        <v>134</v>
      </c>
      <c r="O14" t="s">
        <v>74</v>
      </c>
      <c r="P14" t="s">
        <v>74</v>
      </c>
      <c r="Q14" t="s">
        <v>74</v>
      </c>
      <c r="R14" t="s">
        <v>74</v>
      </c>
      <c r="S14" t="s">
        <v>74</v>
      </c>
      <c r="T14" t="s">
        <v>371</v>
      </c>
      <c r="U14" t="s">
        <v>74</v>
      </c>
      <c r="V14" t="s">
        <v>372</v>
      </c>
      <c r="W14" t="s">
        <v>373</v>
      </c>
      <c r="X14" t="s">
        <v>374</v>
      </c>
      <c r="Y14" t="s">
        <v>375</v>
      </c>
      <c r="Z14" t="s">
        <v>376</v>
      </c>
      <c r="AA14" t="s">
        <v>377</v>
      </c>
      <c r="AB14" t="s">
        <v>74</v>
      </c>
      <c r="AC14" t="s">
        <v>74</v>
      </c>
      <c r="AD14" t="s">
        <v>74</v>
      </c>
      <c r="AE14" t="s">
        <v>74</v>
      </c>
      <c r="AF14" t="s">
        <v>74</v>
      </c>
      <c r="AG14">
        <v>56</v>
      </c>
      <c r="AH14">
        <v>0</v>
      </c>
      <c r="AI14">
        <v>0</v>
      </c>
      <c r="AJ14">
        <v>1</v>
      </c>
      <c r="AK14">
        <v>1</v>
      </c>
      <c r="AL14" t="s">
        <v>378</v>
      </c>
      <c r="AM14" t="s">
        <v>379</v>
      </c>
      <c r="AN14" t="s">
        <v>380</v>
      </c>
      <c r="AO14" t="s">
        <v>381</v>
      </c>
      <c r="AP14" t="s">
        <v>74</v>
      </c>
      <c r="AQ14" t="s">
        <v>74</v>
      </c>
      <c r="AR14" t="s">
        <v>382</v>
      </c>
      <c r="AS14" t="s">
        <v>383</v>
      </c>
      <c r="AT14" t="s">
        <v>74</v>
      </c>
      <c r="AU14">
        <v>2023</v>
      </c>
      <c r="AV14">
        <v>13</v>
      </c>
      <c r="AW14">
        <v>2</v>
      </c>
      <c r="AX14" t="s">
        <v>74</v>
      </c>
      <c r="AY14" t="s">
        <v>74</v>
      </c>
      <c r="AZ14" t="s">
        <v>265</v>
      </c>
      <c r="BA14" t="s">
        <v>74</v>
      </c>
      <c r="BB14">
        <v>63</v>
      </c>
      <c r="BC14">
        <v>73</v>
      </c>
      <c r="BD14" t="s">
        <v>74</v>
      </c>
      <c r="BE14" t="s">
        <v>74</v>
      </c>
      <c r="BF14" t="s">
        <v>74</v>
      </c>
      <c r="BG14" t="s">
        <v>74</v>
      </c>
      <c r="BH14" t="s">
        <v>74</v>
      </c>
      <c r="BI14">
        <v>11</v>
      </c>
      <c r="BJ14" t="s">
        <v>314</v>
      </c>
      <c r="BK14" t="s">
        <v>98</v>
      </c>
      <c r="BL14" t="s">
        <v>315</v>
      </c>
      <c r="BM14" t="s">
        <v>384</v>
      </c>
      <c r="BN14" t="s">
        <v>74</v>
      </c>
      <c r="BO14" t="s">
        <v>74</v>
      </c>
      <c r="BP14" t="s">
        <v>74</v>
      </c>
      <c r="BQ14" t="s">
        <v>74</v>
      </c>
      <c r="BR14" t="s">
        <v>100</v>
      </c>
      <c r="BS14" t="s">
        <v>385</v>
      </c>
      <c r="BT14" t="str">
        <f>HYPERLINK("https%3A%2F%2Fwww.webofscience.com%2Fwos%2Fwoscc%2Ffull-record%2FWOS:001027993900010","View Full Record in Web of Science")</f>
        <v>View Full Record in Web of Science</v>
      </c>
    </row>
    <row r="15" spans="1:72" x14ac:dyDescent="0.25">
      <c r="A15" t="s">
        <v>72</v>
      </c>
      <c r="B15" t="s">
        <v>386</v>
      </c>
      <c r="C15" t="s">
        <v>74</v>
      </c>
      <c r="D15" t="s">
        <v>74</v>
      </c>
      <c r="E15" t="s">
        <v>74</v>
      </c>
      <c r="F15" t="s">
        <v>387</v>
      </c>
      <c r="G15" t="s">
        <v>74</v>
      </c>
      <c r="H15" t="s">
        <v>74</v>
      </c>
      <c r="I15" t="s">
        <v>388</v>
      </c>
      <c r="J15" t="s">
        <v>389</v>
      </c>
      <c r="K15" t="s">
        <v>74</v>
      </c>
      <c r="L15" t="s">
        <v>74</v>
      </c>
      <c r="M15" t="s">
        <v>78</v>
      </c>
      <c r="N15" t="s">
        <v>134</v>
      </c>
      <c r="O15" t="s">
        <v>74</v>
      </c>
      <c r="P15" t="s">
        <v>74</v>
      </c>
      <c r="Q15" t="s">
        <v>74</v>
      </c>
      <c r="R15" t="s">
        <v>74</v>
      </c>
      <c r="S15" t="s">
        <v>74</v>
      </c>
      <c r="T15" t="s">
        <v>390</v>
      </c>
      <c r="U15" t="s">
        <v>74</v>
      </c>
      <c r="V15" t="s">
        <v>391</v>
      </c>
      <c r="W15" t="s">
        <v>392</v>
      </c>
      <c r="X15" t="s">
        <v>393</v>
      </c>
      <c r="Y15" t="s">
        <v>394</v>
      </c>
      <c r="Z15" t="s">
        <v>395</v>
      </c>
      <c r="AA15" t="s">
        <v>396</v>
      </c>
      <c r="AB15" t="s">
        <v>397</v>
      </c>
      <c r="AC15" t="s">
        <v>398</v>
      </c>
      <c r="AD15" t="s">
        <v>399</v>
      </c>
      <c r="AE15" t="s">
        <v>400</v>
      </c>
      <c r="AF15" t="s">
        <v>74</v>
      </c>
      <c r="AG15">
        <v>25</v>
      </c>
      <c r="AH15">
        <v>0</v>
      </c>
      <c r="AI15">
        <v>0</v>
      </c>
      <c r="AJ15">
        <v>0</v>
      </c>
      <c r="AK15">
        <v>1</v>
      </c>
      <c r="AL15" t="s">
        <v>401</v>
      </c>
      <c r="AM15" t="s">
        <v>402</v>
      </c>
      <c r="AN15" t="s">
        <v>403</v>
      </c>
      <c r="AO15" t="s">
        <v>404</v>
      </c>
      <c r="AP15" t="s">
        <v>405</v>
      </c>
      <c r="AQ15" t="s">
        <v>74</v>
      </c>
      <c r="AR15" t="s">
        <v>406</v>
      </c>
      <c r="AS15" t="s">
        <v>407</v>
      </c>
      <c r="AT15" t="s">
        <v>408</v>
      </c>
      <c r="AU15">
        <v>2022</v>
      </c>
      <c r="AV15">
        <v>27</v>
      </c>
      <c r="AW15" t="s">
        <v>409</v>
      </c>
      <c r="AX15" t="s">
        <v>74</v>
      </c>
      <c r="AY15" t="s">
        <v>74</v>
      </c>
      <c r="AZ15" t="s">
        <v>74</v>
      </c>
      <c r="BA15" t="s">
        <v>74</v>
      </c>
      <c r="BB15">
        <v>165</v>
      </c>
      <c r="BC15">
        <v>181</v>
      </c>
      <c r="BD15" t="s">
        <v>74</v>
      </c>
      <c r="BE15" t="s">
        <v>410</v>
      </c>
      <c r="BF15" t="str">
        <f>HYPERLINK("http://dx.doi.org/10.2478/cdem-2022-0010","http://dx.doi.org/10.2478/cdem-2022-0010")</f>
        <v>http://dx.doi.org/10.2478/cdem-2022-0010</v>
      </c>
      <c r="BG15" t="s">
        <v>74</v>
      </c>
      <c r="BH15" t="s">
        <v>74</v>
      </c>
      <c r="BI15">
        <v>17</v>
      </c>
      <c r="BJ15" t="s">
        <v>314</v>
      </c>
      <c r="BK15" t="s">
        <v>98</v>
      </c>
      <c r="BL15" t="s">
        <v>315</v>
      </c>
      <c r="BM15" t="s">
        <v>411</v>
      </c>
      <c r="BN15" t="s">
        <v>74</v>
      </c>
      <c r="BO15" t="s">
        <v>202</v>
      </c>
      <c r="BP15" t="s">
        <v>74</v>
      </c>
      <c r="BQ15" t="s">
        <v>74</v>
      </c>
      <c r="BR15" t="s">
        <v>100</v>
      </c>
      <c r="BS15" t="s">
        <v>412</v>
      </c>
      <c r="BT15" t="str">
        <f>HYPERLINK("https%3A%2F%2Fwww.webofscience.com%2Fwos%2Fwoscc%2Ffull-record%2FWOS:000924188100010","View Full Record in Web of Science")</f>
        <v>View Full Record in Web of Science</v>
      </c>
    </row>
    <row r="16" spans="1:72" x14ac:dyDescent="0.25">
      <c r="A16" t="s">
        <v>72</v>
      </c>
      <c r="B16" t="s">
        <v>413</v>
      </c>
      <c r="C16" t="s">
        <v>74</v>
      </c>
      <c r="D16" t="s">
        <v>74</v>
      </c>
      <c r="E16" t="s">
        <v>74</v>
      </c>
      <c r="F16" t="s">
        <v>414</v>
      </c>
      <c r="G16" t="s">
        <v>74</v>
      </c>
      <c r="H16" t="s">
        <v>74</v>
      </c>
      <c r="I16" t="s">
        <v>415</v>
      </c>
      <c r="J16" t="s">
        <v>416</v>
      </c>
      <c r="K16" t="s">
        <v>74</v>
      </c>
      <c r="L16" t="s">
        <v>74</v>
      </c>
      <c r="M16" t="s">
        <v>78</v>
      </c>
      <c r="N16" t="s">
        <v>134</v>
      </c>
      <c r="O16" t="s">
        <v>74</v>
      </c>
      <c r="P16" t="s">
        <v>74</v>
      </c>
      <c r="Q16" t="s">
        <v>74</v>
      </c>
      <c r="R16" t="s">
        <v>74</v>
      </c>
      <c r="S16" t="s">
        <v>74</v>
      </c>
      <c r="T16" t="s">
        <v>417</v>
      </c>
      <c r="U16" t="s">
        <v>418</v>
      </c>
      <c r="V16" t="s">
        <v>419</v>
      </c>
      <c r="W16" t="s">
        <v>420</v>
      </c>
      <c r="X16" t="s">
        <v>421</v>
      </c>
      <c r="Y16" t="s">
        <v>422</v>
      </c>
      <c r="Z16" t="s">
        <v>423</v>
      </c>
      <c r="AA16" t="s">
        <v>74</v>
      </c>
      <c r="AB16" t="s">
        <v>74</v>
      </c>
      <c r="AC16" t="s">
        <v>424</v>
      </c>
      <c r="AD16" t="s">
        <v>425</v>
      </c>
      <c r="AE16" t="s">
        <v>426</v>
      </c>
      <c r="AF16" t="s">
        <v>74</v>
      </c>
      <c r="AG16">
        <v>73</v>
      </c>
      <c r="AH16">
        <v>2</v>
      </c>
      <c r="AI16">
        <v>2</v>
      </c>
      <c r="AJ16">
        <v>6</v>
      </c>
      <c r="AK16">
        <v>11</v>
      </c>
      <c r="AL16" t="s">
        <v>427</v>
      </c>
      <c r="AM16" t="s">
        <v>428</v>
      </c>
      <c r="AN16" t="s">
        <v>429</v>
      </c>
      <c r="AO16" t="s">
        <v>430</v>
      </c>
      <c r="AP16" t="s">
        <v>74</v>
      </c>
      <c r="AQ16" t="s">
        <v>74</v>
      </c>
      <c r="AR16" t="s">
        <v>431</v>
      </c>
      <c r="AS16" t="s">
        <v>432</v>
      </c>
      <c r="AT16" t="s">
        <v>433</v>
      </c>
      <c r="AU16">
        <v>2022</v>
      </c>
      <c r="AV16">
        <v>13</v>
      </c>
      <c r="AW16" t="s">
        <v>74</v>
      </c>
      <c r="AX16" t="s">
        <v>74</v>
      </c>
      <c r="AY16" t="s">
        <v>74</v>
      </c>
      <c r="AZ16" t="s">
        <v>74</v>
      </c>
      <c r="BA16" t="s">
        <v>74</v>
      </c>
      <c r="BB16" t="s">
        <v>74</v>
      </c>
      <c r="BC16" t="s">
        <v>74</v>
      </c>
      <c r="BD16">
        <v>1001202</v>
      </c>
      <c r="BE16" t="s">
        <v>434</v>
      </c>
      <c r="BF16" t="str">
        <f>HYPERLINK("http://dx.doi.org/10.3389/fpsyg.2022.1001202","http://dx.doi.org/10.3389/fpsyg.2022.1001202")</f>
        <v>http://dx.doi.org/10.3389/fpsyg.2022.1001202</v>
      </c>
      <c r="BG16" t="s">
        <v>74</v>
      </c>
      <c r="BH16" t="s">
        <v>74</v>
      </c>
      <c r="BI16">
        <v>13</v>
      </c>
      <c r="BJ16" t="s">
        <v>435</v>
      </c>
      <c r="BK16" t="s">
        <v>151</v>
      </c>
      <c r="BL16" t="s">
        <v>436</v>
      </c>
      <c r="BM16" t="s">
        <v>437</v>
      </c>
      <c r="BN16">
        <v>36467195</v>
      </c>
      <c r="BO16" t="s">
        <v>438</v>
      </c>
      <c r="BP16" t="s">
        <v>74</v>
      </c>
      <c r="BQ16" t="s">
        <v>74</v>
      </c>
      <c r="BR16" t="s">
        <v>100</v>
      </c>
      <c r="BS16" t="s">
        <v>439</v>
      </c>
      <c r="BT16" t="str">
        <f>HYPERLINK("https%3A%2F%2Fwww.webofscience.com%2Fwos%2Fwoscc%2Ffull-record%2FWOS:000912171700001","View Full Record in Web of Science")</f>
        <v>View Full Record in Web of Science</v>
      </c>
    </row>
    <row r="17" spans="1:72" x14ac:dyDescent="0.25">
      <c r="A17" t="s">
        <v>72</v>
      </c>
      <c r="B17" t="s">
        <v>440</v>
      </c>
      <c r="C17" t="s">
        <v>74</v>
      </c>
      <c r="D17" t="s">
        <v>74</v>
      </c>
      <c r="E17" t="s">
        <v>74</v>
      </c>
      <c r="F17" t="s">
        <v>441</v>
      </c>
      <c r="G17" t="s">
        <v>74</v>
      </c>
      <c r="H17" t="s">
        <v>74</v>
      </c>
      <c r="I17" t="s">
        <v>442</v>
      </c>
      <c r="J17" t="s">
        <v>443</v>
      </c>
      <c r="K17" t="s">
        <v>74</v>
      </c>
      <c r="L17" t="s">
        <v>74</v>
      </c>
      <c r="M17" t="s">
        <v>78</v>
      </c>
      <c r="N17" t="s">
        <v>79</v>
      </c>
      <c r="O17" t="s">
        <v>74</v>
      </c>
      <c r="P17" t="s">
        <v>74</v>
      </c>
      <c r="Q17" t="s">
        <v>74</v>
      </c>
      <c r="R17" t="s">
        <v>74</v>
      </c>
      <c r="S17" t="s">
        <v>74</v>
      </c>
      <c r="T17" t="s">
        <v>444</v>
      </c>
      <c r="U17" t="s">
        <v>74</v>
      </c>
      <c r="V17" t="s">
        <v>445</v>
      </c>
      <c r="W17" t="s">
        <v>446</v>
      </c>
      <c r="X17" t="s">
        <v>447</v>
      </c>
      <c r="Y17" t="s">
        <v>448</v>
      </c>
      <c r="Z17" t="s">
        <v>449</v>
      </c>
      <c r="AA17" t="s">
        <v>450</v>
      </c>
      <c r="AB17" t="s">
        <v>451</v>
      </c>
      <c r="AC17" t="s">
        <v>452</v>
      </c>
      <c r="AD17" t="s">
        <v>453</v>
      </c>
      <c r="AE17" t="s">
        <v>454</v>
      </c>
      <c r="AF17" t="s">
        <v>74</v>
      </c>
      <c r="AG17">
        <v>57</v>
      </c>
      <c r="AH17">
        <v>0</v>
      </c>
      <c r="AI17">
        <v>0</v>
      </c>
      <c r="AJ17">
        <v>3</v>
      </c>
      <c r="AK17">
        <v>7</v>
      </c>
      <c r="AL17" t="s">
        <v>87</v>
      </c>
      <c r="AM17" t="s">
        <v>88</v>
      </c>
      <c r="AN17" t="s">
        <v>89</v>
      </c>
      <c r="AO17" t="s">
        <v>455</v>
      </c>
      <c r="AP17" t="s">
        <v>456</v>
      </c>
      <c r="AQ17" t="s">
        <v>74</v>
      </c>
      <c r="AR17" t="s">
        <v>457</v>
      </c>
      <c r="AS17" t="s">
        <v>458</v>
      </c>
      <c r="AT17" t="s">
        <v>459</v>
      </c>
      <c r="AU17">
        <v>2022</v>
      </c>
      <c r="AV17" t="s">
        <v>74</v>
      </c>
      <c r="AW17" t="s">
        <v>74</v>
      </c>
      <c r="AX17" t="s">
        <v>74</v>
      </c>
      <c r="AY17" t="s">
        <v>74</v>
      </c>
      <c r="AZ17" t="s">
        <v>74</v>
      </c>
      <c r="BA17" t="s">
        <v>74</v>
      </c>
      <c r="BB17" t="s">
        <v>74</v>
      </c>
      <c r="BC17" t="s">
        <v>74</v>
      </c>
      <c r="BD17" t="s">
        <v>74</v>
      </c>
      <c r="BE17" t="s">
        <v>460</v>
      </c>
      <c r="BF17" t="str">
        <f>HYPERLINK("http://dx.doi.org/10.1080/0145935X.2022.2134112","http://dx.doi.org/10.1080/0145935X.2022.2134112")</f>
        <v>http://dx.doi.org/10.1080/0145935X.2022.2134112</v>
      </c>
      <c r="BG17" t="s">
        <v>74</v>
      </c>
      <c r="BH17" t="s">
        <v>461</v>
      </c>
      <c r="BI17">
        <v>22</v>
      </c>
      <c r="BJ17" t="s">
        <v>462</v>
      </c>
      <c r="BK17" t="s">
        <v>98</v>
      </c>
      <c r="BL17" t="s">
        <v>462</v>
      </c>
      <c r="BM17" t="s">
        <v>463</v>
      </c>
      <c r="BN17" t="s">
        <v>74</v>
      </c>
      <c r="BO17" t="s">
        <v>464</v>
      </c>
      <c r="BP17" t="s">
        <v>74</v>
      </c>
      <c r="BQ17" t="s">
        <v>74</v>
      </c>
      <c r="BR17" t="s">
        <v>100</v>
      </c>
      <c r="BS17" t="s">
        <v>465</v>
      </c>
      <c r="BT17" t="str">
        <f>HYPERLINK("https%3A%2F%2Fwww.webofscience.com%2Fwos%2Fwoscc%2Ffull-record%2FWOS:000876138900001","View Full Record in Web of Science")</f>
        <v>View Full Record in Web of Science</v>
      </c>
    </row>
    <row r="18" spans="1:72" x14ac:dyDescent="0.25">
      <c r="A18" t="s">
        <v>72</v>
      </c>
      <c r="B18" t="s">
        <v>466</v>
      </c>
      <c r="C18" t="s">
        <v>74</v>
      </c>
      <c r="D18" t="s">
        <v>74</v>
      </c>
      <c r="E18" t="s">
        <v>74</v>
      </c>
      <c r="F18" t="s">
        <v>467</v>
      </c>
      <c r="G18" t="s">
        <v>74</v>
      </c>
      <c r="H18" t="s">
        <v>74</v>
      </c>
      <c r="I18" t="s">
        <v>468</v>
      </c>
      <c r="J18" t="s">
        <v>416</v>
      </c>
      <c r="K18" t="s">
        <v>74</v>
      </c>
      <c r="L18" t="s">
        <v>74</v>
      </c>
      <c r="M18" t="s">
        <v>78</v>
      </c>
      <c r="N18" t="s">
        <v>134</v>
      </c>
      <c r="O18" t="s">
        <v>74</v>
      </c>
      <c r="P18" t="s">
        <v>74</v>
      </c>
      <c r="Q18" t="s">
        <v>74</v>
      </c>
      <c r="R18" t="s">
        <v>74</v>
      </c>
      <c r="S18" t="s">
        <v>74</v>
      </c>
      <c r="T18" t="s">
        <v>469</v>
      </c>
      <c r="U18" t="s">
        <v>470</v>
      </c>
      <c r="V18" t="s">
        <v>471</v>
      </c>
      <c r="W18" t="s">
        <v>472</v>
      </c>
      <c r="X18" t="s">
        <v>473</v>
      </c>
      <c r="Y18" t="s">
        <v>474</v>
      </c>
      <c r="Z18" t="s">
        <v>475</v>
      </c>
      <c r="AA18" t="s">
        <v>74</v>
      </c>
      <c r="AB18" t="s">
        <v>74</v>
      </c>
      <c r="AC18" t="s">
        <v>476</v>
      </c>
      <c r="AD18" t="s">
        <v>477</v>
      </c>
      <c r="AE18" t="s">
        <v>478</v>
      </c>
      <c r="AF18" t="s">
        <v>74</v>
      </c>
      <c r="AG18">
        <v>120</v>
      </c>
      <c r="AH18">
        <v>1</v>
      </c>
      <c r="AI18">
        <v>1</v>
      </c>
      <c r="AJ18">
        <v>6</v>
      </c>
      <c r="AK18">
        <v>22</v>
      </c>
      <c r="AL18" t="s">
        <v>427</v>
      </c>
      <c r="AM18" t="s">
        <v>428</v>
      </c>
      <c r="AN18" t="s">
        <v>429</v>
      </c>
      <c r="AO18" t="s">
        <v>430</v>
      </c>
      <c r="AP18" t="s">
        <v>74</v>
      </c>
      <c r="AQ18" t="s">
        <v>74</v>
      </c>
      <c r="AR18" t="s">
        <v>431</v>
      </c>
      <c r="AS18" t="s">
        <v>432</v>
      </c>
      <c r="AT18" t="s">
        <v>479</v>
      </c>
      <c r="AU18">
        <v>2022</v>
      </c>
      <c r="AV18">
        <v>13</v>
      </c>
      <c r="AW18" t="s">
        <v>74</v>
      </c>
      <c r="AX18" t="s">
        <v>74</v>
      </c>
      <c r="AY18" t="s">
        <v>74</v>
      </c>
      <c r="AZ18" t="s">
        <v>74</v>
      </c>
      <c r="BA18" t="s">
        <v>74</v>
      </c>
      <c r="BB18" t="s">
        <v>74</v>
      </c>
      <c r="BC18" t="s">
        <v>74</v>
      </c>
      <c r="BD18">
        <v>963151</v>
      </c>
      <c r="BE18" t="s">
        <v>480</v>
      </c>
      <c r="BF18" t="str">
        <f>HYPERLINK("http://dx.doi.org/10.3389/fpsyg.2022.963151","http://dx.doi.org/10.3389/fpsyg.2022.963151")</f>
        <v>http://dx.doi.org/10.3389/fpsyg.2022.963151</v>
      </c>
      <c r="BG18" t="s">
        <v>74</v>
      </c>
      <c r="BH18" t="s">
        <v>74</v>
      </c>
      <c r="BI18">
        <v>15</v>
      </c>
      <c r="BJ18" t="s">
        <v>435</v>
      </c>
      <c r="BK18" t="s">
        <v>151</v>
      </c>
      <c r="BL18" t="s">
        <v>436</v>
      </c>
      <c r="BM18" t="s">
        <v>481</v>
      </c>
      <c r="BN18">
        <v>36304860</v>
      </c>
      <c r="BO18" t="s">
        <v>438</v>
      </c>
      <c r="BP18" t="s">
        <v>74</v>
      </c>
      <c r="BQ18" t="s">
        <v>74</v>
      </c>
      <c r="BR18" t="s">
        <v>100</v>
      </c>
      <c r="BS18" t="s">
        <v>482</v>
      </c>
      <c r="BT18" t="str">
        <f>HYPERLINK("https%3A%2F%2Fwww.webofscience.com%2Fwos%2Fwoscc%2Ffull-record%2FWOS:000875774800001","View Full Record in Web of Science")</f>
        <v>View Full Record in Web of Science</v>
      </c>
    </row>
    <row r="19" spans="1:72" x14ac:dyDescent="0.25">
      <c r="A19" t="s">
        <v>72</v>
      </c>
      <c r="B19" t="s">
        <v>483</v>
      </c>
      <c r="C19" t="s">
        <v>74</v>
      </c>
      <c r="D19" t="s">
        <v>74</v>
      </c>
      <c r="E19" t="s">
        <v>74</v>
      </c>
      <c r="F19" t="s">
        <v>484</v>
      </c>
      <c r="G19" t="s">
        <v>74</v>
      </c>
      <c r="H19" t="s">
        <v>74</v>
      </c>
      <c r="I19" t="s">
        <v>485</v>
      </c>
      <c r="J19" t="s">
        <v>207</v>
      </c>
      <c r="K19" t="s">
        <v>74</v>
      </c>
      <c r="L19" t="s">
        <v>74</v>
      </c>
      <c r="M19" t="s">
        <v>78</v>
      </c>
      <c r="N19" t="s">
        <v>134</v>
      </c>
      <c r="O19" t="s">
        <v>74</v>
      </c>
      <c r="P19" t="s">
        <v>74</v>
      </c>
      <c r="Q19" t="s">
        <v>74</v>
      </c>
      <c r="R19" t="s">
        <v>74</v>
      </c>
      <c r="S19" t="s">
        <v>74</v>
      </c>
      <c r="T19" t="s">
        <v>486</v>
      </c>
      <c r="U19" t="s">
        <v>487</v>
      </c>
      <c r="V19" t="s">
        <v>488</v>
      </c>
      <c r="W19" t="s">
        <v>489</v>
      </c>
      <c r="X19" t="s">
        <v>490</v>
      </c>
      <c r="Y19" t="s">
        <v>491</v>
      </c>
      <c r="Z19" t="s">
        <v>492</v>
      </c>
      <c r="AA19" t="s">
        <v>493</v>
      </c>
      <c r="AB19" t="s">
        <v>494</v>
      </c>
      <c r="AC19" t="s">
        <v>495</v>
      </c>
      <c r="AD19" t="s">
        <v>496</v>
      </c>
      <c r="AE19" t="s">
        <v>497</v>
      </c>
      <c r="AF19" t="s">
        <v>74</v>
      </c>
      <c r="AG19">
        <v>46</v>
      </c>
      <c r="AH19">
        <v>2</v>
      </c>
      <c r="AI19">
        <v>2</v>
      </c>
      <c r="AJ19">
        <v>6</v>
      </c>
      <c r="AK19">
        <v>16</v>
      </c>
      <c r="AL19" t="s">
        <v>217</v>
      </c>
      <c r="AM19" t="s">
        <v>218</v>
      </c>
      <c r="AN19" t="s">
        <v>219</v>
      </c>
      <c r="AO19" t="s">
        <v>74</v>
      </c>
      <c r="AP19" t="s">
        <v>220</v>
      </c>
      <c r="AQ19" t="s">
        <v>74</v>
      </c>
      <c r="AR19" t="s">
        <v>221</v>
      </c>
      <c r="AS19" t="s">
        <v>222</v>
      </c>
      <c r="AT19" t="s">
        <v>498</v>
      </c>
      <c r="AU19">
        <v>2022</v>
      </c>
      <c r="AV19">
        <v>12</v>
      </c>
      <c r="AW19">
        <v>9</v>
      </c>
      <c r="AX19" t="s">
        <v>74</v>
      </c>
      <c r="AY19" t="s">
        <v>74</v>
      </c>
      <c r="AZ19" t="s">
        <v>74</v>
      </c>
      <c r="BA19" t="s">
        <v>74</v>
      </c>
      <c r="BB19" t="s">
        <v>74</v>
      </c>
      <c r="BC19" t="s">
        <v>74</v>
      </c>
      <c r="BD19">
        <v>605</v>
      </c>
      <c r="BE19" t="s">
        <v>499</v>
      </c>
      <c r="BF19" t="str">
        <f>HYPERLINK("http://dx.doi.org/10.3390/educsci12090605","http://dx.doi.org/10.3390/educsci12090605")</f>
        <v>http://dx.doi.org/10.3390/educsci12090605</v>
      </c>
      <c r="BG19" t="s">
        <v>74</v>
      </c>
      <c r="BH19" t="s">
        <v>74</v>
      </c>
      <c r="BI19">
        <v>16</v>
      </c>
      <c r="BJ19" t="s">
        <v>97</v>
      </c>
      <c r="BK19" t="s">
        <v>98</v>
      </c>
      <c r="BL19" t="s">
        <v>97</v>
      </c>
      <c r="BM19" t="s">
        <v>500</v>
      </c>
      <c r="BN19" t="s">
        <v>74</v>
      </c>
      <c r="BO19" t="s">
        <v>202</v>
      </c>
      <c r="BP19" t="s">
        <v>74</v>
      </c>
      <c r="BQ19" t="s">
        <v>74</v>
      </c>
      <c r="BR19" t="s">
        <v>100</v>
      </c>
      <c r="BS19" t="s">
        <v>501</v>
      </c>
      <c r="BT19" t="str">
        <f>HYPERLINK("https%3A%2F%2Fwww.webofscience.com%2Fwos%2Fwoscc%2Ffull-record%2FWOS:000856287300001","View Full Record in Web of Science")</f>
        <v>View Full Record in Web of Science</v>
      </c>
    </row>
    <row r="20" spans="1:72" x14ac:dyDescent="0.25">
      <c r="A20" t="s">
        <v>72</v>
      </c>
      <c r="B20" t="s">
        <v>502</v>
      </c>
      <c r="C20" t="s">
        <v>74</v>
      </c>
      <c r="D20" t="s">
        <v>74</v>
      </c>
      <c r="E20" t="s">
        <v>74</v>
      </c>
      <c r="F20" t="s">
        <v>503</v>
      </c>
      <c r="G20" t="s">
        <v>74</v>
      </c>
      <c r="H20" t="s">
        <v>74</v>
      </c>
      <c r="I20" t="s">
        <v>504</v>
      </c>
      <c r="J20" t="s">
        <v>505</v>
      </c>
      <c r="K20" t="s">
        <v>74</v>
      </c>
      <c r="L20" t="s">
        <v>74</v>
      </c>
      <c r="M20" t="s">
        <v>78</v>
      </c>
      <c r="N20" t="s">
        <v>134</v>
      </c>
      <c r="O20" t="s">
        <v>74</v>
      </c>
      <c r="P20" t="s">
        <v>74</v>
      </c>
      <c r="Q20" t="s">
        <v>74</v>
      </c>
      <c r="R20" t="s">
        <v>74</v>
      </c>
      <c r="S20" t="s">
        <v>74</v>
      </c>
      <c r="T20" t="s">
        <v>74</v>
      </c>
      <c r="U20" t="s">
        <v>506</v>
      </c>
      <c r="V20" t="s">
        <v>507</v>
      </c>
      <c r="W20" t="s">
        <v>508</v>
      </c>
      <c r="X20" t="s">
        <v>509</v>
      </c>
      <c r="Y20" t="s">
        <v>510</v>
      </c>
      <c r="Z20" t="s">
        <v>511</v>
      </c>
      <c r="AA20" t="s">
        <v>74</v>
      </c>
      <c r="AB20" t="s">
        <v>512</v>
      </c>
      <c r="AC20" t="s">
        <v>513</v>
      </c>
      <c r="AD20" t="s">
        <v>513</v>
      </c>
      <c r="AE20" t="s">
        <v>514</v>
      </c>
      <c r="AF20" t="s">
        <v>74</v>
      </c>
      <c r="AG20">
        <v>47</v>
      </c>
      <c r="AH20">
        <v>0</v>
      </c>
      <c r="AI20">
        <v>0</v>
      </c>
      <c r="AJ20">
        <v>0</v>
      </c>
      <c r="AK20">
        <v>0</v>
      </c>
      <c r="AL20" t="s">
        <v>117</v>
      </c>
      <c r="AM20" t="s">
        <v>118</v>
      </c>
      <c r="AN20" t="s">
        <v>119</v>
      </c>
      <c r="AO20" t="s">
        <v>515</v>
      </c>
      <c r="AP20" t="s">
        <v>516</v>
      </c>
      <c r="AQ20" t="s">
        <v>74</v>
      </c>
      <c r="AR20" t="s">
        <v>517</v>
      </c>
      <c r="AS20" t="s">
        <v>518</v>
      </c>
      <c r="AT20" t="s">
        <v>519</v>
      </c>
      <c r="AU20">
        <v>2022</v>
      </c>
      <c r="AV20">
        <v>57</v>
      </c>
      <c r="AW20">
        <v>4</v>
      </c>
      <c r="AX20" t="s">
        <v>74</v>
      </c>
      <c r="AY20" t="s">
        <v>74</v>
      </c>
      <c r="AZ20" t="s">
        <v>265</v>
      </c>
      <c r="BA20" t="s">
        <v>74</v>
      </c>
      <c r="BB20">
        <v>674</v>
      </c>
      <c r="BC20">
        <v>691</v>
      </c>
      <c r="BD20" t="s">
        <v>74</v>
      </c>
      <c r="BE20" t="s">
        <v>520</v>
      </c>
      <c r="BF20" t="str">
        <f>HYPERLINK("http://dx.doi.org/10.1111/ejed.12524","http://dx.doi.org/10.1111/ejed.12524")</f>
        <v>http://dx.doi.org/10.1111/ejed.12524</v>
      </c>
      <c r="BG20" t="s">
        <v>74</v>
      </c>
      <c r="BH20" t="s">
        <v>521</v>
      </c>
      <c r="BI20">
        <v>18</v>
      </c>
      <c r="BJ20" t="s">
        <v>97</v>
      </c>
      <c r="BK20" t="s">
        <v>151</v>
      </c>
      <c r="BL20" t="s">
        <v>97</v>
      </c>
      <c r="BM20" t="s">
        <v>522</v>
      </c>
      <c r="BN20" t="s">
        <v>74</v>
      </c>
      <c r="BO20" t="s">
        <v>74</v>
      </c>
      <c r="BP20" t="s">
        <v>74</v>
      </c>
      <c r="BQ20" t="s">
        <v>74</v>
      </c>
      <c r="BR20" t="s">
        <v>100</v>
      </c>
      <c r="BS20" t="s">
        <v>523</v>
      </c>
      <c r="BT20" t="str">
        <f>HYPERLINK("https%3A%2F%2Fwww.webofscience.com%2Fwos%2Fwoscc%2Ffull-record%2FWOS:000840690500001","View Full Record in Web of Science")</f>
        <v>View Full Record in Web of Science</v>
      </c>
    </row>
    <row r="21" spans="1:72" x14ac:dyDescent="0.25">
      <c r="A21" t="s">
        <v>72</v>
      </c>
      <c r="B21" t="s">
        <v>524</v>
      </c>
      <c r="C21" t="s">
        <v>74</v>
      </c>
      <c r="D21" t="s">
        <v>74</v>
      </c>
      <c r="E21" t="s">
        <v>74</v>
      </c>
      <c r="F21" t="s">
        <v>525</v>
      </c>
      <c r="G21" t="s">
        <v>74</v>
      </c>
      <c r="H21" t="s">
        <v>74</v>
      </c>
      <c r="I21" t="s">
        <v>526</v>
      </c>
      <c r="J21" t="s">
        <v>527</v>
      </c>
      <c r="K21" t="s">
        <v>74</v>
      </c>
      <c r="L21" t="s">
        <v>74</v>
      </c>
      <c r="M21" t="s">
        <v>78</v>
      </c>
      <c r="N21" t="s">
        <v>134</v>
      </c>
      <c r="O21" t="s">
        <v>74</v>
      </c>
      <c r="P21" t="s">
        <v>74</v>
      </c>
      <c r="Q21" t="s">
        <v>74</v>
      </c>
      <c r="R21" t="s">
        <v>74</v>
      </c>
      <c r="S21" t="s">
        <v>74</v>
      </c>
      <c r="T21" t="s">
        <v>528</v>
      </c>
      <c r="U21" t="s">
        <v>529</v>
      </c>
      <c r="V21" t="s">
        <v>530</v>
      </c>
      <c r="W21" t="s">
        <v>531</v>
      </c>
      <c r="X21" t="s">
        <v>532</v>
      </c>
      <c r="Y21" t="s">
        <v>533</v>
      </c>
      <c r="Z21" t="s">
        <v>534</v>
      </c>
      <c r="AA21" t="s">
        <v>74</v>
      </c>
      <c r="AB21" t="s">
        <v>512</v>
      </c>
      <c r="AC21" t="s">
        <v>535</v>
      </c>
      <c r="AD21" t="s">
        <v>535</v>
      </c>
      <c r="AE21" t="s">
        <v>536</v>
      </c>
      <c r="AF21" t="s">
        <v>74</v>
      </c>
      <c r="AG21">
        <v>29</v>
      </c>
      <c r="AH21">
        <v>0</v>
      </c>
      <c r="AI21">
        <v>0</v>
      </c>
      <c r="AJ21">
        <v>6</v>
      </c>
      <c r="AK21">
        <v>13</v>
      </c>
      <c r="AL21" t="s">
        <v>217</v>
      </c>
      <c r="AM21" t="s">
        <v>218</v>
      </c>
      <c r="AN21" t="s">
        <v>219</v>
      </c>
      <c r="AO21" t="s">
        <v>74</v>
      </c>
      <c r="AP21" t="s">
        <v>537</v>
      </c>
      <c r="AQ21" t="s">
        <v>74</v>
      </c>
      <c r="AR21" t="s">
        <v>538</v>
      </c>
      <c r="AS21" t="s">
        <v>539</v>
      </c>
      <c r="AT21" t="s">
        <v>179</v>
      </c>
      <c r="AU21">
        <v>2022</v>
      </c>
      <c r="AV21">
        <v>14</v>
      </c>
      <c r="AW21">
        <v>15</v>
      </c>
      <c r="AX21" t="s">
        <v>74</v>
      </c>
      <c r="AY21" t="s">
        <v>74</v>
      </c>
      <c r="AZ21" t="s">
        <v>74</v>
      </c>
      <c r="BA21" t="s">
        <v>74</v>
      </c>
      <c r="BB21" t="s">
        <v>74</v>
      </c>
      <c r="BC21" t="s">
        <v>74</v>
      </c>
      <c r="BD21">
        <v>9016</v>
      </c>
      <c r="BE21" t="s">
        <v>540</v>
      </c>
      <c r="BF21" t="str">
        <f>HYPERLINK("http://dx.doi.org/10.3390/su14159016","http://dx.doi.org/10.3390/su14159016")</f>
        <v>http://dx.doi.org/10.3390/su14159016</v>
      </c>
      <c r="BG21" t="s">
        <v>74</v>
      </c>
      <c r="BH21" t="s">
        <v>74</v>
      </c>
      <c r="BI21">
        <v>12</v>
      </c>
      <c r="BJ21" t="s">
        <v>541</v>
      </c>
      <c r="BK21" t="s">
        <v>542</v>
      </c>
      <c r="BL21" t="s">
        <v>543</v>
      </c>
      <c r="BM21" t="s">
        <v>544</v>
      </c>
      <c r="BN21" t="s">
        <v>74</v>
      </c>
      <c r="BO21" t="s">
        <v>202</v>
      </c>
      <c r="BP21" t="s">
        <v>74</v>
      </c>
      <c r="BQ21" t="s">
        <v>74</v>
      </c>
      <c r="BR21" t="s">
        <v>100</v>
      </c>
      <c r="BS21" t="s">
        <v>545</v>
      </c>
      <c r="BT21" t="str">
        <f>HYPERLINK("https%3A%2F%2Fwww.webofscience.com%2Fwos%2Fwoscc%2Ffull-record%2FWOS:000839217600001","View Full Record in Web of Science")</f>
        <v>View Full Record in Web of Science</v>
      </c>
    </row>
    <row r="22" spans="1:72" x14ac:dyDescent="0.25">
      <c r="A22" t="s">
        <v>72</v>
      </c>
      <c r="B22" t="s">
        <v>546</v>
      </c>
      <c r="C22" t="s">
        <v>74</v>
      </c>
      <c r="D22" t="s">
        <v>74</v>
      </c>
      <c r="E22" t="s">
        <v>74</v>
      </c>
      <c r="F22" t="s">
        <v>547</v>
      </c>
      <c r="G22" t="s">
        <v>74</v>
      </c>
      <c r="H22" t="s">
        <v>74</v>
      </c>
      <c r="I22" t="s">
        <v>548</v>
      </c>
      <c r="J22" t="s">
        <v>549</v>
      </c>
      <c r="K22" t="s">
        <v>74</v>
      </c>
      <c r="L22" t="s">
        <v>74</v>
      </c>
      <c r="M22" t="s">
        <v>78</v>
      </c>
      <c r="N22" t="s">
        <v>79</v>
      </c>
      <c r="O22" t="s">
        <v>74</v>
      </c>
      <c r="P22" t="s">
        <v>74</v>
      </c>
      <c r="Q22" t="s">
        <v>74</v>
      </c>
      <c r="R22" t="s">
        <v>74</v>
      </c>
      <c r="S22" t="s">
        <v>74</v>
      </c>
      <c r="T22" t="s">
        <v>550</v>
      </c>
      <c r="U22" t="s">
        <v>551</v>
      </c>
      <c r="V22" t="s">
        <v>552</v>
      </c>
      <c r="W22" t="s">
        <v>553</v>
      </c>
      <c r="X22" t="s">
        <v>554</v>
      </c>
      <c r="Y22" t="s">
        <v>165</v>
      </c>
      <c r="Z22" t="s">
        <v>166</v>
      </c>
      <c r="AA22" t="s">
        <v>555</v>
      </c>
      <c r="AB22" t="s">
        <v>556</v>
      </c>
      <c r="AC22" t="s">
        <v>557</v>
      </c>
      <c r="AD22" t="s">
        <v>558</v>
      </c>
      <c r="AE22" t="s">
        <v>559</v>
      </c>
      <c r="AF22" t="s">
        <v>74</v>
      </c>
      <c r="AG22">
        <v>90</v>
      </c>
      <c r="AH22">
        <v>1</v>
      </c>
      <c r="AI22">
        <v>1</v>
      </c>
      <c r="AJ22">
        <v>8</v>
      </c>
      <c r="AK22">
        <v>18</v>
      </c>
      <c r="AL22" t="s">
        <v>87</v>
      </c>
      <c r="AM22" t="s">
        <v>88</v>
      </c>
      <c r="AN22" t="s">
        <v>89</v>
      </c>
      <c r="AO22" t="s">
        <v>560</v>
      </c>
      <c r="AP22" t="s">
        <v>561</v>
      </c>
      <c r="AQ22" t="s">
        <v>74</v>
      </c>
      <c r="AR22" t="s">
        <v>562</v>
      </c>
      <c r="AS22" t="s">
        <v>563</v>
      </c>
      <c r="AT22" t="s">
        <v>564</v>
      </c>
      <c r="AU22">
        <v>2022</v>
      </c>
      <c r="AV22" t="s">
        <v>74</v>
      </c>
      <c r="AW22" t="s">
        <v>74</v>
      </c>
      <c r="AX22" t="s">
        <v>74</v>
      </c>
      <c r="AY22" t="s">
        <v>74</v>
      </c>
      <c r="AZ22" t="s">
        <v>74</v>
      </c>
      <c r="BA22" t="s">
        <v>74</v>
      </c>
      <c r="BB22" t="s">
        <v>74</v>
      </c>
      <c r="BC22" t="s">
        <v>74</v>
      </c>
      <c r="BD22" t="s">
        <v>74</v>
      </c>
      <c r="BE22" t="s">
        <v>565</v>
      </c>
      <c r="BF22" t="str">
        <f>HYPERLINK("http://dx.doi.org/10.1080/13504622.2022.2107618","http://dx.doi.org/10.1080/13504622.2022.2107618")</f>
        <v>http://dx.doi.org/10.1080/13504622.2022.2107618</v>
      </c>
      <c r="BG22" t="s">
        <v>74</v>
      </c>
      <c r="BH22" t="s">
        <v>566</v>
      </c>
      <c r="BI22">
        <v>18</v>
      </c>
      <c r="BJ22" t="s">
        <v>567</v>
      </c>
      <c r="BK22" t="s">
        <v>151</v>
      </c>
      <c r="BL22" t="s">
        <v>568</v>
      </c>
      <c r="BM22" t="s">
        <v>569</v>
      </c>
      <c r="BN22" t="s">
        <v>74</v>
      </c>
      <c r="BO22" t="s">
        <v>74</v>
      </c>
      <c r="BP22" t="s">
        <v>74</v>
      </c>
      <c r="BQ22" t="s">
        <v>74</v>
      </c>
      <c r="BR22" t="s">
        <v>100</v>
      </c>
      <c r="BS22" t="s">
        <v>570</v>
      </c>
      <c r="BT22" t="str">
        <f>HYPERLINK("https%3A%2F%2Fwww.webofscience.com%2Fwos%2Fwoscc%2Ffull-record%2FWOS:000837642800001","View Full Record in Web of Science")</f>
        <v>View Full Record in Web of Science</v>
      </c>
    </row>
    <row r="23" spans="1:72" x14ac:dyDescent="0.25">
      <c r="A23" t="s">
        <v>72</v>
      </c>
      <c r="B23" t="s">
        <v>571</v>
      </c>
      <c r="C23" t="s">
        <v>74</v>
      </c>
      <c r="D23" t="s">
        <v>74</v>
      </c>
      <c r="E23" t="s">
        <v>74</v>
      </c>
      <c r="F23" t="s">
        <v>572</v>
      </c>
      <c r="G23" t="s">
        <v>74</v>
      </c>
      <c r="H23" t="s">
        <v>74</v>
      </c>
      <c r="I23" t="s">
        <v>573</v>
      </c>
      <c r="J23" t="s">
        <v>574</v>
      </c>
      <c r="K23" t="s">
        <v>74</v>
      </c>
      <c r="L23" t="s">
        <v>74</v>
      </c>
      <c r="M23" t="s">
        <v>78</v>
      </c>
      <c r="N23" t="s">
        <v>79</v>
      </c>
      <c r="O23" t="s">
        <v>74</v>
      </c>
      <c r="P23" t="s">
        <v>74</v>
      </c>
      <c r="Q23" t="s">
        <v>74</v>
      </c>
      <c r="R23" t="s">
        <v>74</v>
      </c>
      <c r="S23" t="s">
        <v>74</v>
      </c>
      <c r="T23" t="s">
        <v>575</v>
      </c>
      <c r="U23" t="s">
        <v>576</v>
      </c>
      <c r="V23" t="s">
        <v>577</v>
      </c>
      <c r="W23" t="s">
        <v>578</v>
      </c>
      <c r="X23" t="s">
        <v>579</v>
      </c>
      <c r="Y23" t="s">
        <v>580</v>
      </c>
      <c r="Z23" t="s">
        <v>581</v>
      </c>
      <c r="AA23" t="s">
        <v>582</v>
      </c>
      <c r="AB23" t="s">
        <v>583</v>
      </c>
      <c r="AC23" t="s">
        <v>584</v>
      </c>
      <c r="AD23" t="s">
        <v>585</v>
      </c>
      <c r="AE23" t="s">
        <v>586</v>
      </c>
      <c r="AF23" t="s">
        <v>74</v>
      </c>
      <c r="AG23">
        <v>43</v>
      </c>
      <c r="AH23">
        <v>0</v>
      </c>
      <c r="AI23">
        <v>0</v>
      </c>
      <c r="AJ23">
        <v>5</v>
      </c>
      <c r="AK23">
        <v>13</v>
      </c>
      <c r="AL23" t="s">
        <v>87</v>
      </c>
      <c r="AM23" t="s">
        <v>88</v>
      </c>
      <c r="AN23" t="s">
        <v>89</v>
      </c>
      <c r="AO23" t="s">
        <v>587</v>
      </c>
      <c r="AP23" t="s">
        <v>588</v>
      </c>
      <c r="AQ23" t="s">
        <v>74</v>
      </c>
      <c r="AR23" t="s">
        <v>589</v>
      </c>
      <c r="AS23" t="s">
        <v>590</v>
      </c>
      <c r="AT23" t="s">
        <v>591</v>
      </c>
      <c r="AU23">
        <v>2022</v>
      </c>
      <c r="AV23" t="s">
        <v>74</v>
      </c>
      <c r="AW23" t="s">
        <v>74</v>
      </c>
      <c r="AX23" t="s">
        <v>74</v>
      </c>
      <c r="AY23" t="s">
        <v>74</v>
      </c>
      <c r="AZ23" t="s">
        <v>74</v>
      </c>
      <c r="BA23" t="s">
        <v>74</v>
      </c>
      <c r="BB23" t="s">
        <v>74</v>
      </c>
      <c r="BC23" t="s">
        <v>74</v>
      </c>
      <c r="BD23" t="s">
        <v>74</v>
      </c>
      <c r="BE23" t="s">
        <v>592</v>
      </c>
      <c r="BF23" t="str">
        <f>HYPERLINK("http://dx.doi.org/10.1080/17405629.2022.2094362","http://dx.doi.org/10.1080/17405629.2022.2094362")</f>
        <v>http://dx.doi.org/10.1080/17405629.2022.2094362</v>
      </c>
      <c r="BG23" t="s">
        <v>74</v>
      </c>
      <c r="BH23" t="s">
        <v>566</v>
      </c>
      <c r="BI23">
        <v>22</v>
      </c>
      <c r="BJ23" t="s">
        <v>593</v>
      </c>
      <c r="BK23" t="s">
        <v>151</v>
      </c>
      <c r="BL23" t="s">
        <v>436</v>
      </c>
      <c r="BM23" t="s">
        <v>594</v>
      </c>
      <c r="BN23" t="s">
        <v>74</v>
      </c>
      <c r="BO23" t="s">
        <v>74</v>
      </c>
      <c r="BP23" t="s">
        <v>74</v>
      </c>
      <c r="BQ23" t="s">
        <v>74</v>
      </c>
      <c r="BR23" t="s">
        <v>100</v>
      </c>
      <c r="BS23" t="s">
        <v>595</v>
      </c>
      <c r="BT23" t="str">
        <f>HYPERLINK("https%3A%2F%2Fwww.webofscience.com%2Fwos%2Fwoscc%2Ffull-record%2FWOS:000819543000001","View Full Record in Web of Science")</f>
        <v>View Full Record in Web of Science</v>
      </c>
    </row>
    <row r="24" spans="1:72" x14ac:dyDescent="0.25">
      <c r="A24" t="s">
        <v>72</v>
      </c>
      <c r="B24" t="s">
        <v>596</v>
      </c>
      <c r="C24" t="s">
        <v>74</v>
      </c>
      <c r="D24" t="s">
        <v>74</v>
      </c>
      <c r="E24" t="s">
        <v>74</v>
      </c>
      <c r="F24" t="s">
        <v>597</v>
      </c>
      <c r="G24" t="s">
        <v>74</v>
      </c>
      <c r="H24" t="s">
        <v>74</v>
      </c>
      <c r="I24" t="s">
        <v>598</v>
      </c>
      <c r="J24" t="s">
        <v>599</v>
      </c>
      <c r="K24" t="s">
        <v>74</v>
      </c>
      <c r="L24" t="s">
        <v>74</v>
      </c>
      <c r="M24" t="s">
        <v>78</v>
      </c>
      <c r="N24" t="s">
        <v>134</v>
      </c>
      <c r="O24" t="s">
        <v>74</v>
      </c>
      <c r="P24" t="s">
        <v>74</v>
      </c>
      <c r="Q24" t="s">
        <v>74</v>
      </c>
      <c r="R24" t="s">
        <v>74</v>
      </c>
      <c r="S24" t="s">
        <v>74</v>
      </c>
      <c r="T24" t="s">
        <v>74</v>
      </c>
      <c r="U24" t="s">
        <v>600</v>
      </c>
      <c r="V24" t="s">
        <v>601</v>
      </c>
      <c r="W24" t="s">
        <v>602</v>
      </c>
      <c r="X24" t="s">
        <v>110</v>
      </c>
      <c r="Y24" t="s">
        <v>603</v>
      </c>
      <c r="Z24" t="s">
        <v>604</v>
      </c>
      <c r="AA24" t="s">
        <v>74</v>
      </c>
      <c r="AB24" t="s">
        <v>605</v>
      </c>
      <c r="AC24" t="s">
        <v>606</v>
      </c>
      <c r="AD24" t="s">
        <v>607</v>
      </c>
      <c r="AE24" t="s">
        <v>608</v>
      </c>
      <c r="AF24" t="s">
        <v>74</v>
      </c>
      <c r="AG24">
        <v>43</v>
      </c>
      <c r="AH24">
        <v>1</v>
      </c>
      <c r="AI24">
        <v>1</v>
      </c>
      <c r="AJ24">
        <v>0</v>
      </c>
      <c r="AK24">
        <v>0</v>
      </c>
      <c r="AL24" t="s">
        <v>609</v>
      </c>
      <c r="AM24" t="s">
        <v>259</v>
      </c>
      <c r="AN24" t="s">
        <v>610</v>
      </c>
      <c r="AO24" t="s">
        <v>611</v>
      </c>
      <c r="AP24" t="s">
        <v>612</v>
      </c>
      <c r="AQ24" t="s">
        <v>74</v>
      </c>
      <c r="AR24" t="s">
        <v>613</v>
      </c>
      <c r="AS24" t="s">
        <v>614</v>
      </c>
      <c r="AT24" t="s">
        <v>615</v>
      </c>
      <c r="AU24">
        <v>2022</v>
      </c>
      <c r="AV24">
        <v>2022</v>
      </c>
      <c r="AW24" t="s">
        <v>74</v>
      </c>
      <c r="AX24" t="s">
        <v>74</v>
      </c>
      <c r="AY24" t="s">
        <v>74</v>
      </c>
      <c r="AZ24" t="s">
        <v>74</v>
      </c>
      <c r="BA24" t="s">
        <v>74</v>
      </c>
      <c r="BB24" t="s">
        <v>74</v>
      </c>
      <c r="BC24" t="s">
        <v>74</v>
      </c>
      <c r="BD24">
        <v>7986085</v>
      </c>
      <c r="BE24" t="s">
        <v>616</v>
      </c>
      <c r="BF24" t="str">
        <f>HYPERLINK("http://dx.doi.org/10.1155/2022/7986085","http://dx.doi.org/10.1155/2022/7986085")</f>
        <v>http://dx.doi.org/10.1155/2022/7986085</v>
      </c>
      <c r="BG24" t="s">
        <v>74</v>
      </c>
      <c r="BH24" t="s">
        <v>74</v>
      </c>
      <c r="BI24">
        <v>9</v>
      </c>
      <c r="BJ24" t="s">
        <v>97</v>
      </c>
      <c r="BK24" t="s">
        <v>98</v>
      </c>
      <c r="BL24" t="s">
        <v>97</v>
      </c>
      <c r="BM24" t="s">
        <v>617</v>
      </c>
      <c r="BN24" t="s">
        <v>74</v>
      </c>
      <c r="BO24" t="s">
        <v>202</v>
      </c>
      <c r="BP24" t="s">
        <v>74</v>
      </c>
      <c r="BQ24" t="s">
        <v>74</v>
      </c>
      <c r="BR24" t="s">
        <v>100</v>
      </c>
      <c r="BS24" t="s">
        <v>618</v>
      </c>
      <c r="BT24" t="str">
        <f>HYPERLINK("https%3A%2F%2Fwww.webofscience.com%2Fwos%2Fwoscc%2Ffull-record%2FWOS:000825479700001","View Full Record in Web of Science")</f>
        <v>View Full Record in Web of Science</v>
      </c>
    </row>
    <row r="25" spans="1:72" x14ac:dyDescent="0.25">
      <c r="A25" t="s">
        <v>72</v>
      </c>
      <c r="B25" t="s">
        <v>619</v>
      </c>
      <c r="C25" t="s">
        <v>74</v>
      </c>
      <c r="D25" t="s">
        <v>74</v>
      </c>
      <c r="E25" t="s">
        <v>74</v>
      </c>
      <c r="F25" t="s">
        <v>620</v>
      </c>
      <c r="G25" t="s">
        <v>74</v>
      </c>
      <c r="H25" t="s">
        <v>74</v>
      </c>
      <c r="I25" t="s">
        <v>621</v>
      </c>
      <c r="J25" t="s">
        <v>189</v>
      </c>
      <c r="K25" t="s">
        <v>74</v>
      </c>
      <c r="L25" t="s">
        <v>74</v>
      </c>
      <c r="M25" t="s">
        <v>78</v>
      </c>
      <c r="N25" t="s">
        <v>134</v>
      </c>
      <c r="O25" t="s">
        <v>74</v>
      </c>
      <c r="P25" t="s">
        <v>74</v>
      </c>
      <c r="Q25" t="s">
        <v>74</v>
      </c>
      <c r="R25" t="s">
        <v>74</v>
      </c>
      <c r="S25" t="s">
        <v>74</v>
      </c>
      <c r="T25" t="s">
        <v>622</v>
      </c>
      <c r="U25" t="s">
        <v>623</v>
      </c>
      <c r="V25" t="s">
        <v>624</v>
      </c>
      <c r="W25" t="s">
        <v>625</v>
      </c>
      <c r="X25" t="s">
        <v>626</v>
      </c>
      <c r="Y25" t="s">
        <v>627</v>
      </c>
      <c r="Z25" t="s">
        <v>628</v>
      </c>
      <c r="AA25" t="s">
        <v>629</v>
      </c>
      <c r="AB25" t="s">
        <v>630</v>
      </c>
      <c r="AC25" t="s">
        <v>74</v>
      </c>
      <c r="AD25" t="s">
        <v>74</v>
      </c>
      <c r="AE25" t="s">
        <v>74</v>
      </c>
      <c r="AF25" t="s">
        <v>74</v>
      </c>
      <c r="AG25">
        <v>48</v>
      </c>
      <c r="AH25">
        <v>2</v>
      </c>
      <c r="AI25">
        <v>2</v>
      </c>
      <c r="AJ25">
        <v>0</v>
      </c>
      <c r="AK25">
        <v>1</v>
      </c>
      <c r="AL25" t="s">
        <v>192</v>
      </c>
      <c r="AM25" t="s">
        <v>193</v>
      </c>
      <c r="AN25" t="s">
        <v>194</v>
      </c>
      <c r="AO25" t="s">
        <v>195</v>
      </c>
      <c r="AP25" t="s">
        <v>196</v>
      </c>
      <c r="AQ25" t="s">
        <v>74</v>
      </c>
      <c r="AR25" t="s">
        <v>197</v>
      </c>
      <c r="AS25" t="s">
        <v>198</v>
      </c>
      <c r="AT25" t="s">
        <v>199</v>
      </c>
      <c r="AU25">
        <v>2022</v>
      </c>
      <c r="AV25">
        <v>9</v>
      </c>
      <c r="AW25">
        <v>2</v>
      </c>
      <c r="AX25" t="s">
        <v>74</v>
      </c>
      <c r="AY25" t="s">
        <v>74</v>
      </c>
      <c r="AZ25" t="s">
        <v>74</v>
      </c>
      <c r="BA25" t="s">
        <v>74</v>
      </c>
      <c r="BB25">
        <v>500</v>
      </c>
      <c r="BC25">
        <v>528</v>
      </c>
      <c r="BD25" t="s">
        <v>74</v>
      </c>
      <c r="BE25" t="s">
        <v>631</v>
      </c>
      <c r="BF25" t="str">
        <f>HYPERLINK("http://dx.doi.org/10.18543/tjhe.2185","http://dx.doi.org/10.18543/tjhe.2185")</f>
        <v>http://dx.doi.org/10.18543/tjhe.2185</v>
      </c>
      <c r="BG25" t="s">
        <v>74</v>
      </c>
      <c r="BH25" t="s">
        <v>74</v>
      </c>
      <c r="BI25">
        <v>29</v>
      </c>
      <c r="BJ25" t="s">
        <v>97</v>
      </c>
      <c r="BK25" t="s">
        <v>98</v>
      </c>
      <c r="BL25" t="s">
        <v>97</v>
      </c>
      <c r="BM25" t="s">
        <v>632</v>
      </c>
      <c r="BN25" t="s">
        <v>74</v>
      </c>
      <c r="BO25" t="s">
        <v>633</v>
      </c>
      <c r="BP25" t="s">
        <v>74</v>
      </c>
      <c r="BQ25" t="s">
        <v>74</v>
      </c>
      <c r="BR25" t="s">
        <v>100</v>
      </c>
      <c r="BS25" t="s">
        <v>634</v>
      </c>
      <c r="BT25" t="str">
        <f>HYPERLINK("https%3A%2F%2Fwww.webofscience.com%2Fwos%2Fwoscc%2Ffull-record%2FWOS:000810389400007","View Full Record in Web of Science")</f>
        <v>View Full Record in Web of Science</v>
      </c>
    </row>
    <row r="26" spans="1:72" x14ac:dyDescent="0.25">
      <c r="A26" t="s">
        <v>72</v>
      </c>
      <c r="B26" t="s">
        <v>635</v>
      </c>
      <c r="C26" t="s">
        <v>74</v>
      </c>
      <c r="D26" t="s">
        <v>74</v>
      </c>
      <c r="E26" t="s">
        <v>74</v>
      </c>
      <c r="F26" t="s">
        <v>636</v>
      </c>
      <c r="G26" t="s">
        <v>74</v>
      </c>
      <c r="H26" t="s">
        <v>74</v>
      </c>
      <c r="I26" t="s">
        <v>637</v>
      </c>
      <c r="J26" t="s">
        <v>638</v>
      </c>
      <c r="K26" t="s">
        <v>74</v>
      </c>
      <c r="L26" t="s">
        <v>74</v>
      </c>
      <c r="M26" t="s">
        <v>298</v>
      </c>
      <c r="N26" t="s">
        <v>134</v>
      </c>
      <c r="O26" t="s">
        <v>74</v>
      </c>
      <c r="P26" t="s">
        <v>74</v>
      </c>
      <c r="Q26" t="s">
        <v>74</v>
      </c>
      <c r="R26" t="s">
        <v>74</v>
      </c>
      <c r="S26" t="s">
        <v>74</v>
      </c>
      <c r="T26" t="s">
        <v>639</v>
      </c>
      <c r="U26" t="s">
        <v>74</v>
      </c>
      <c r="V26" t="s">
        <v>640</v>
      </c>
      <c r="W26" t="s">
        <v>641</v>
      </c>
      <c r="X26" t="s">
        <v>642</v>
      </c>
      <c r="Y26" t="s">
        <v>643</v>
      </c>
      <c r="Z26" t="s">
        <v>644</v>
      </c>
      <c r="AA26" t="s">
        <v>74</v>
      </c>
      <c r="AB26" t="s">
        <v>74</v>
      </c>
      <c r="AC26" t="s">
        <v>74</v>
      </c>
      <c r="AD26" t="s">
        <v>74</v>
      </c>
      <c r="AE26" t="s">
        <v>74</v>
      </c>
      <c r="AF26" t="s">
        <v>74</v>
      </c>
      <c r="AG26">
        <v>12</v>
      </c>
      <c r="AH26">
        <v>0</v>
      </c>
      <c r="AI26">
        <v>0</v>
      </c>
      <c r="AJ26">
        <v>1</v>
      </c>
      <c r="AK26">
        <v>1</v>
      </c>
      <c r="AL26" t="s">
        <v>645</v>
      </c>
      <c r="AM26" t="s">
        <v>646</v>
      </c>
      <c r="AN26" t="s">
        <v>647</v>
      </c>
      <c r="AO26" t="s">
        <v>648</v>
      </c>
      <c r="AP26" t="s">
        <v>649</v>
      </c>
      <c r="AQ26" t="s">
        <v>74</v>
      </c>
      <c r="AR26" t="s">
        <v>650</v>
      </c>
      <c r="AS26" t="s">
        <v>651</v>
      </c>
      <c r="AT26" t="s">
        <v>199</v>
      </c>
      <c r="AU26">
        <v>2022</v>
      </c>
      <c r="AV26">
        <v>21</v>
      </c>
      <c r="AW26">
        <v>2</v>
      </c>
      <c r="AX26" t="s">
        <v>74</v>
      </c>
      <c r="AY26" t="s">
        <v>74</v>
      </c>
      <c r="AZ26" t="s">
        <v>74</v>
      </c>
      <c r="BA26" t="s">
        <v>74</v>
      </c>
      <c r="BB26">
        <v>204</v>
      </c>
      <c r="BC26">
        <v>217</v>
      </c>
      <c r="BD26" t="s">
        <v>74</v>
      </c>
      <c r="BE26" t="s">
        <v>652</v>
      </c>
      <c r="BF26" t="str">
        <f>HYPERLINK("http://dx.doi.org/10.22363/2312-8674-2022-21-2-204-217","http://dx.doi.org/10.22363/2312-8674-2022-21-2-204-217")</f>
        <v>http://dx.doi.org/10.22363/2312-8674-2022-21-2-204-217</v>
      </c>
      <c r="BG26" t="s">
        <v>74</v>
      </c>
      <c r="BH26" t="s">
        <v>74</v>
      </c>
      <c r="BI26">
        <v>14</v>
      </c>
      <c r="BJ26" t="s">
        <v>363</v>
      </c>
      <c r="BK26" t="s">
        <v>98</v>
      </c>
      <c r="BL26" t="s">
        <v>363</v>
      </c>
      <c r="BM26" t="s">
        <v>653</v>
      </c>
      <c r="BN26" t="s">
        <v>74</v>
      </c>
      <c r="BO26" t="s">
        <v>202</v>
      </c>
      <c r="BP26" t="s">
        <v>74</v>
      </c>
      <c r="BQ26" t="s">
        <v>74</v>
      </c>
      <c r="BR26" t="s">
        <v>100</v>
      </c>
      <c r="BS26" t="s">
        <v>654</v>
      </c>
      <c r="BT26" t="str">
        <f>HYPERLINK("https%3A%2F%2Fwww.webofscience.com%2Fwos%2Fwoscc%2Ffull-record%2FWOS:000809740000006","View Full Record in Web of Science")</f>
        <v>View Full Record in Web of Science</v>
      </c>
    </row>
    <row r="27" spans="1:72" x14ac:dyDescent="0.25">
      <c r="A27" t="s">
        <v>72</v>
      </c>
      <c r="B27" t="s">
        <v>655</v>
      </c>
      <c r="C27" t="s">
        <v>74</v>
      </c>
      <c r="D27" t="s">
        <v>74</v>
      </c>
      <c r="E27" t="s">
        <v>74</v>
      </c>
      <c r="F27" t="s">
        <v>656</v>
      </c>
      <c r="G27" t="s">
        <v>74</v>
      </c>
      <c r="H27" t="s">
        <v>74</v>
      </c>
      <c r="I27" t="s">
        <v>657</v>
      </c>
      <c r="J27" t="s">
        <v>527</v>
      </c>
      <c r="K27" t="s">
        <v>74</v>
      </c>
      <c r="L27" t="s">
        <v>74</v>
      </c>
      <c r="M27" t="s">
        <v>78</v>
      </c>
      <c r="N27" t="s">
        <v>134</v>
      </c>
      <c r="O27" t="s">
        <v>74</v>
      </c>
      <c r="P27" t="s">
        <v>74</v>
      </c>
      <c r="Q27" t="s">
        <v>74</v>
      </c>
      <c r="R27" t="s">
        <v>74</v>
      </c>
      <c r="S27" t="s">
        <v>74</v>
      </c>
      <c r="T27" t="s">
        <v>658</v>
      </c>
      <c r="U27" t="s">
        <v>659</v>
      </c>
      <c r="V27" t="s">
        <v>660</v>
      </c>
      <c r="W27" t="s">
        <v>661</v>
      </c>
      <c r="X27" t="s">
        <v>110</v>
      </c>
      <c r="Y27" t="s">
        <v>662</v>
      </c>
      <c r="Z27" t="s">
        <v>663</v>
      </c>
      <c r="AA27" t="s">
        <v>664</v>
      </c>
      <c r="AB27" t="s">
        <v>665</v>
      </c>
      <c r="AC27" t="s">
        <v>666</v>
      </c>
      <c r="AD27" t="s">
        <v>667</v>
      </c>
      <c r="AE27" t="s">
        <v>668</v>
      </c>
      <c r="AF27" t="s">
        <v>74</v>
      </c>
      <c r="AG27">
        <v>101</v>
      </c>
      <c r="AH27">
        <v>2</v>
      </c>
      <c r="AI27">
        <v>2</v>
      </c>
      <c r="AJ27">
        <v>3</v>
      </c>
      <c r="AK27">
        <v>9</v>
      </c>
      <c r="AL27" t="s">
        <v>217</v>
      </c>
      <c r="AM27" t="s">
        <v>218</v>
      </c>
      <c r="AN27" t="s">
        <v>219</v>
      </c>
      <c r="AO27" t="s">
        <v>74</v>
      </c>
      <c r="AP27" t="s">
        <v>537</v>
      </c>
      <c r="AQ27" t="s">
        <v>74</v>
      </c>
      <c r="AR27" t="s">
        <v>538</v>
      </c>
      <c r="AS27" t="s">
        <v>539</v>
      </c>
      <c r="AT27" t="s">
        <v>199</v>
      </c>
      <c r="AU27">
        <v>2022</v>
      </c>
      <c r="AV27">
        <v>14</v>
      </c>
      <c r="AW27">
        <v>9</v>
      </c>
      <c r="AX27" t="s">
        <v>74</v>
      </c>
      <c r="AY27" t="s">
        <v>74</v>
      </c>
      <c r="AZ27" t="s">
        <v>74</v>
      </c>
      <c r="BA27" t="s">
        <v>74</v>
      </c>
      <c r="BB27" t="s">
        <v>74</v>
      </c>
      <c r="BC27" t="s">
        <v>74</v>
      </c>
      <c r="BD27">
        <v>5483</v>
      </c>
      <c r="BE27" t="s">
        <v>669</v>
      </c>
      <c r="BF27" t="str">
        <f>HYPERLINK("http://dx.doi.org/10.3390/su14095483","http://dx.doi.org/10.3390/su14095483")</f>
        <v>http://dx.doi.org/10.3390/su14095483</v>
      </c>
      <c r="BG27" t="s">
        <v>74</v>
      </c>
      <c r="BH27" t="s">
        <v>74</v>
      </c>
      <c r="BI27">
        <v>20</v>
      </c>
      <c r="BJ27" t="s">
        <v>541</v>
      </c>
      <c r="BK27" t="s">
        <v>542</v>
      </c>
      <c r="BL27" t="s">
        <v>543</v>
      </c>
      <c r="BM27" t="s">
        <v>670</v>
      </c>
      <c r="BN27" t="s">
        <v>74</v>
      </c>
      <c r="BO27" t="s">
        <v>202</v>
      </c>
      <c r="BP27" t="s">
        <v>74</v>
      </c>
      <c r="BQ27" t="s">
        <v>74</v>
      </c>
      <c r="BR27" t="s">
        <v>100</v>
      </c>
      <c r="BS27" t="s">
        <v>671</v>
      </c>
      <c r="BT27" t="str">
        <f>HYPERLINK("https%3A%2F%2Fwww.webofscience.com%2Fwos%2Fwoscc%2Ffull-record%2FWOS:000796164700001","View Full Record in Web of Science")</f>
        <v>View Full Record in Web of Science</v>
      </c>
    </row>
    <row r="28" spans="1:72" x14ac:dyDescent="0.25">
      <c r="A28" t="s">
        <v>72</v>
      </c>
      <c r="B28" t="s">
        <v>672</v>
      </c>
      <c r="C28" t="s">
        <v>74</v>
      </c>
      <c r="D28" t="s">
        <v>74</v>
      </c>
      <c r="E28" t="s">
        <v>74</v>
      </c>
      <c r="F28" t="s">
        <v>597</v>
      </c>
      <c r="G28" t="s">
        <v>74</v>
      </c>
      <c r="H28" t="s">
        <v>74</v>
      </c>
      <c r="I28" t="s">
        <v>673</v>
      </c>
      <c r="J28" t="s">
        <v>207</v>
      </c>
      <c r="K28" t="s">
        <v>74</v>
      </c>
      <c r="L28" t="s">
        <v>74</v>
      </c>
      <c r="M28" t="s">
        <v>78</v>
      </c>
      <c r="N28" t="s">
        <v>134</v>
      </c>
      <c r="O28" t="s">
        <v>74</v>
      </c>
      <c r="P28" t="s">
        <v>74</v>
      </c>
      <c r="Q28" t="s">
        <v>74</v>
      </c>
      <c r="R28" t="s">
        <v>74</v>
      </c>
      <c r="S28" t="s">
        <v>74</v>
      </c>
      <c r="T28" t="s">
        <v>674</v>
      </c>
      <c r="U28" t="s">
        <v>675</v>
      </c>
      <c r="V28" t="s">
        <v>676</v>
      </c>
      <c r="W28" t="s">
        <v>677</v>
      </c>
      <c r="X28" t="s">
        <v>84</v>
      </c>
      <c r="Y28" t="s">
        <v>678</v>
      </c>
      <c r="Z28" t="s">
        <v>604</v>
      </c>
      <c r="AA28" t="s">
        <v>74</v>
      </c>
      <c r="AB28" t="s">
        <v>605</v>
      </c>
      <c r="AC28" t="s">
        <v>679</v>
      </c>
      <c r="AD28" t="s">
        <v>680</v>
      </c>
      <c r="AE28" t="s">
        <v>681</v>
      </c>
      <c r="AF28" t="s">
        <v>74</v>
      </c>
      <c r="AG28">
        <v>43</v>
      </c>
      <c r="AH28">
        <v>2</v>
      </c>
      <c r="AI28">
        <v>2</v>
      </c>
      <c r="AJ28">
        <v>0</v>
      </c>
      <c r="AK28">
        <v>2</v>
      </c>
      <c r="AL28" t="s">
        <v>217</v>
      </c>
      <c r="AM28" t="s">
        <v>218</v>
      </c>
      <c r="AN28" t="s">
        <v>219</v>
      </c>
      <c r="AO28" t="s">
        <v>74</v>
      </c>
      <c r="AP28" t="s">
        <v>220</v>
      </c>
      <c r="AQ28" t="s">
        <v>74</v>
      </c>
      <c r="AR28" t="s">
        <v>221</v>
      </c>
      <c r="AS28" t="s">
        <v>222</v>
      </c>
      <c r="AT28" t="s">
        <v>199</v>
      </c>
      <c r="AU28">
        <v>2022</v>
      </c>
      <c r="AV28">
        <v>12</v>
      </c>
      <c r="AW28">
        <v>5</v>
      </c>
      <c r="AX28" t="s">
        <v>74</v>
      </c>
      <c r="AY28" t="s">
        <v>74</v>
      </c>
      <c r="AZ28" t="s">
        <v>74</v>
      </c>
      <c r="BA28" t="s">
        <v>74</v>
      </c>
      <c r="BB28" t="s">
        <v>74</v>
      </c>
      <c r="BC28" t="s">
        <v>74</v>
      </c>
      <c r="BD28">
        <v>362</v>
      </c>
      <c r="BE28" t="s">
        <v>682</v>
      </c>
      <c r="BF28" t="str">
        <f>HYPERLINK("http://dx.doi.org/10.3390/educsci12050362","http://dx.doi.org/10.3390/educsci12050362")</f>
        <v>http://dx.doi.org/10.3390/educsci12050362</v>
      </c>
      <c r="BG28" t="s">
        <v>74</v>
      </c>
      <c r="BH28" t="s">
        <v>74</v>
      </c>
      <c r="BI28">
        <v>14</v>
      </c>
      <c r="BJ28" t="s">
        <v>97</v>
      </c>
      <c r="BK28" t="s">
        <v>98</v>
      </c>
      <c r="BL28" t="s">
        <v>97</v>
      </c>
      <c r="BM28" t="s">
        <v>683</v>
      </c>
      <c r="BN28" t="s">
        <v>74</v>
      </c>
      <c r="BO28" t="s">
        <v>202</v>
      </c>
      <c r="BP28" t="s">
        <v>74</v>
      </c>
      <c r="BQ28" t="s">
        <v>74</v>
      </c>
      <c r="BR28" t="s">
        <v>100</v>
      </c>
      <c r="BS28" t="s">
        <v>684</v>
      </c>
      <c r="BT28" t="str">
        <f>HYPERLINK("https%3A%2F%2Fwww.webofscience.com%2Fwos%2Fwoscc%2Ffull-record%2FWOS:000801559900001","View Full Record in Web of Science")</f>
        <v>View Full Record in Web of Science</v>
      </c>
    </row>
    <row r="29" spans="1:72" x14ac:dyDescent="0.25">
      <c r="A29" t="s">
        <v>72</v>
      </c>
      <c r="B29" t="s">
        <v>685</v>
      </c>
      <c r="C29" t="s">
        <v>74</v>
      </c>
      <c r="D29" t="s">
        <v>74</v>
      </c>
      <c r="E29" t="s">
        <v>74</v>
      </c>
      <c r="F29" t="s">
        <v>686</v>
      </c>
      <c r="G29" t="s">
        <v>74</v>
      </c>
      <c r="H29" t="s">
        <v>74</v>
      </c>
      <c r="I29" t="s">
        <v>687</v>
      </c>
      <c r="J29" t="s">
        <v>688</v>
      </c>
      <c r="K29" t="s">
        <v>74</v>
      </c>
      <c r="L29" t="s">
        <v>74</v>
      </c>
      <c r="M29" t="s">
        <v>78</v>
      </c>
      <c r="N29" t="s">
        <v>134</v>
      </c>
      <c r="O29" t="s">
        <v>74</v>
      </c>
      <c r="P29" t="s">
        <v>74</v>
      </c>
      <c r="Q29" t="s">
        <v>74</v>
      </c>
      <c r="R29" t="s">
        <v>74</v>
      </c>
      <c r="S29" t="s">
        <v>74</v>
      </c>
      <c r="T29" t="s">
        <v>689</v>
      </c>
      <c r="U29" t="s">
        <v>690</v>
      </c>
      <c r="V29" t="s">
        <v>691</v>
      </c>
      <c r="W29" t="s">
        <v>692</v>
      </c>
      <c r="X29" t="s">
        <v>693</v>
      </c>
      <c r="Y29" t="s">
        <v>694</v>
      </c>
      <c r="Z29" t="s">
        <v>695</v>
      </c>
      <c r="AA29" t="s">
        <v>696</v>
      </c>
      <c r="AB29" t="s">
        <v>697</v>
      </c>
      <c r="AC29" t="s">
        <v>74</v>
      </c>
      <c r="AD29" t="s">
        <v>74</v>
      </c>
      <c r="AE29" t="s">
        <v>74</v>
      </c>
      <c r="AF29" t="s">
        <v>74</v>
      </c>
      <c r="AG29">
        <v>129</v>
      </c>
      <c r="AH29">
        <v>6</v>
      </c>
      <c r="AI29">
        <v>6</v>
      </c>
      <c r="AJ29">
        <v>8</v>
      </c>
      <c r="AK29">
        <v>23</v>
      </c>
      <c r="AL29" t="s">
        <v>698</v>
      </c>
      <c r="AM29" t="s">
        <v>699</v>
      </c>
      <c r="AN29" t="s">
        <v>700</v>
      </c>
      <c r="AO29" t="s">
        <v>701</v>
      </c>
      <c r="AP29" t="s">
        <v>702</v>
      </c>
      <c r="AQ29" t="s">
        <v>74</v>
      </c>
      <c r="AR29" t="s">
        <v>703</v>
      </c>
      <c r="AS29" t="s">
        <v>704</v>
      </c>
      <c r="AT29" t="s">
        <v>223</v>
      </c>
      <c r="AU29">
        <v>2022</v>
      </c>
      <c r="AV29">
        <v>69</v>
      </c>
      <c r="AW29" t="s">
        <v>74</v>
      </c>
      <c r="AX29" t="s">
        <v>74</v>
      </c>
      <c r="AY29" t="s">
        <v>74</v>
      </c>
      <c r="AZ29" t="s">
        <v>74</v>
      </c>
      <c r="BA29" t="s">
        <v>74</v>
      </c>
      <c r="BB29" t="s">
        <v>74</v>
      </c>
      <c r="BC29" t="s">
        <v>74</v>
      </c>
      <c r="BD29">
        <v>102041</v>
      </c>
      <c r="BE29" t="s">
        <v>705</v>
      </c>
      <c r="BF29" t="str">
        <f>HYPERLINK("http://dx.doi.org/10.1016/j.cedpsych.2021.102041","http://dx.doi.org/10.1016/j.cedpsych.2021.102041")</f>
        <v>http://dx.doi.org/10.1016/j.cedpsych.2021.102041</v>
      </c>
      <c r="BG29" t="s">
        <v>74</v>
      </c>
      <c r="BH29" t="s">
        <v>706</v>
      </c>
      <c r="BI29">
        <v>15</v>
      </c>
      <c r="BJ29" t="s">
        <v>707</v>
      </c>
      <c r="BK29" t="s">
        <v>151</v>
      </c>
      <c r="BL29" t="s">
        <v>436</v>
      </c>
      <c r="BM29" t="s">
        <v>708</v>
      </c>
      <c r="BN29" t="s">
        <v>74</v>
      </c>
      <c r="BO29" t="s">
        <v>74</v>
      </c>
      <c r="BP29" t="s">
        <v>74</v>
      </c>
      <c r="BQ29" t="s">
        <v>74</v>
      </c>
      <c r="BR29" t="s">
        <v>100</v>
      </c>
      <c r="BS29" t="s">
        <v>709</v>
      </c>
      <c r="BT29" t="str">
        <f>HYPERLINK("https%3A%2F%2Fwww.webofscience.com%2Fwos%2Fwoscc%2Ffull-record%2FWOS:000806533700005","View Full Record in Web of Science")</f>
        <v>View Full Record in Web of Science</v>
      </c>
    </row>
    <row r="30" spans="1:72" x14ac:dyDescent="0.25">
      <c r="A30" t="s">
        <v>72</v>
      </c>
      <c r="B30" t="s">
        <v>710</v>
      </c>
      <c r="C30" t="s">
        <v>74</v>
      </c>
      <c r="D30" t="s">
        <v>74</v>
      </c>
      <c r="E30" t="s">
        <v>74</v>
      </c>
      <c r="F30" t="s">
        <v>711</v>
      </c>
      <c r="G30" t="s">
        <v>74</v>
      </c>
      <c r="H30" t="s">
        <v>74</v>
      </c>
      <c r="I30" t="s">
        <v>712</v>
      </c>
      <c r="J30" t="s">
        <v>713</v>
      </c>
      <c r="K30" t="s">
        <v>74</v>
      </c>
      <c r="L30" t="s">
        <v>74</v>
      </c>
      <c r="M30" t="s">
        <v>78</v>
      </c>
      <c r="N30" t="s">
        <v>79</v>
      </c>
      <c r="O30" t="s">
        <v>74</v>
      </c>
      <c r="P30" t="s">
        <v>74</v>
      </c>
      <c r="Q30" t="s">
        <v>74</v>
      </c>
      <c r="R30" t="s">
        <v>74</v>
      </c>
      <c r="S30" t="s">
        <v>74</v>
      </c>
      <c r="T30" t="s">
        <v>714</v>
      </c>
      <c r="U30" t="s">
        <v>715</v>
      </c>
      <c r="V30" t="s">
        <v>716</v>
      </c>
      <c r="W30" t="s">
        <v>717</v>
      </c>
      <c r="X30" t="s">
        <v>718</v>
      </c>
      <c r="Y30" t="s">
        <v>719</v>
      </c>
      <c r="Z30" t="s">
        <v>720</v>
      </c>
      <c r="AA30" t="s">
        <v>721</v>
      </c>
      <c r="AB30" t="s">
        <v>722</v>
      </c>
      <c r="AC30" t="s">
        <v>723</v>
      </c>
      <c r="AD30" t="s">
        <v>724</v>
      </c>
      <c r="AE30" t="s">
        <v>725</v>
      </c>
      <c r="AF30" t="s">
        <v>74</v>
      </c>
      <c r="AG30">
        <v>55</v>
      </c>
      <c r="AH30">
        <v>0</v>
      </c>
      <c r="AI30">
        <v>0</v>
      </c>
      <c r="AJ30">
        <v>2</v>
      </c>
      <c r="AK30">
        <v>4</v>
      </c>
      <c r="AL30" t="s">
        <v>87</v>
      </c>
      <c r="AM30" t="s">
        <v>88</v>
      </c>
      <c r="AN30" t="s">
        <v>89</v>
      </c>
      <c r="AO30" t="s">
        <v>726</v>
      </c>
      <c r="AP30" t="s">
        <v>727</v>
      </c>
      <c r="AQ30" t="s">
        <v>74</v>
      </c>
      <c r="AR30" t="s">
        <v>728</v>
      </c>
      <c r="AS30" t="s">
        <v>729</v>
      </c>
      <c r="AT30" t="s">
        <v>730</v>
      </c>
      <c r="AU30">
        <v>2022</v>
      </c>
      <c r="AV30" t="s">
        <v>74</v>
      </c>
      <c r="AW30" t="s">
        <v>74</v>
      </c>
      <c r="AX30" t="s">
        <v>74</v>
      </c>
      <c r="AY30" t="s">
        <v>74</v>
      </c>
      <c r="AZ30" t="s">
        <v>74</v>
      </c>
      <c r="BA30" t="s">
        <v>74</v>
      </c>
      <c r="BB30" t="s">
        <v>74</v>
      </c>
      <c r="BC30" t="s">
        <v>74</v>
      </c>
      <c r="BD30" t="s">
        <v>74</v>
      </c>
      <c r="BE30" t="s">
        <v>731</v>
      </c>
      <c r="BF30" t="str">
        <f>HYPERLINK("http://dx.doi.org/10.1080/03003930.2022.2052855","http://dx.doi.org/10.1080/03003930.2022.2052855")</f>
        <v>http://dx.doi.org/10.1080/03003930.2022.2052855</v>
      </c>
      <c r="BG30" t="s">
        <v>74</v>
      </c>
      <c r="BH30" t="s">
        <v>732</v>
      </c>
      <c r="BI30">
        <v>21</v>
      </c>
      <c r="BJ30" t="s">
        <v>733</v>
      </c>
      <c r="BK30" t="s">
        <v>151</v>
      </c>
      <c r="BL30" t="s">
        <v>734</v>
      </c>
      <c r="BM30" t="s">
        <v>735</v>
      </c>
      <c r="BN30" t="s">
        <v>74</v>
      </c>
      <c r="BO30" t="s">
        <v>74</v>
      </c>
      <c r="BP30" t="s">
        <v>74</v>
      </c>
      <c r="BQ30" t="s">
        <v>74</v>
      </c>
      <c r="BR30" t="s">
        <v>100</v>
      </c>
      <c r="BS30" t="s">
        <v>736</v>
      </c>
      <c r="BT30" t="str">
        <f>HYPERLINK("https%3A%2F%2Fwww.webofscience.com%2Fwos%2Fwoscc%2Ffull-record%2FWOS:000771282300001","View Full Record in Web of Science")</f>
        <v>View Full Record in Web of Science</v>
      </c>
    </row>
    <row r="31" spans="1:72" x14ac:dyDescent="0.25">
      <c r="A31" t="s">
        <v>72</v>
      </c>
      <c r="B31" t="s">
        <v>737</v>
      </c>
      <c r="C31" t="s">
        <v>74</v>
      </c>
      <c r="D31" t="s">
        <v>74</v>
      </c>
      <c r="E31" t="s">
        <v>74</v>
      </c>
      <c r="F31" t="s">
        <v>738</v>
      </c>
      <c r="G31" t="s">
        <v>74</v>
      </c>
      <c r="H31" t="s">
        <v>74</v>
      </c>
      <c r="I31" t="s">
        <v>739</v>
      </c>
      <c r="J31" t="s">
        <v>740</v>
      </c>
      <c r="K31" t="s">
        <v>74</v>
      </c>
      <c r="L31" t="s">
        <v>74</v>
      </c>
      <c r="M31" t="s">
        <v>78</v>
      </c>
      <c r="N31" t="s">
        <v>134</v>
      </c>
      <c r="O31" t="s">
        <v>74</v>
      </c>
      <c r="P31" t="s">
        <v>74</v>
      </c>
      <c r="Q31" t="s">
        <v>74</v>
      </c>
      <c r="R31" t="s">
        <v>74</v>
      </c>
      <c r="S31" t="s">
        <v>74</v>
      </c>
      <c r="T31" t="s">
        <v>741</v>
      </c>
      <c r="U31" t="s">
        <v>742</v>
      </c>
      <c r="V31" t="s">
        <v>743</v>
      </c>
      <c r="W31" t="s">
        <v>744</v>
      </c>
      <c r="X31" t="s">
        <v>278</v>
      </c>
      <c r="Y31" t="s">
        <v>745</v>
      </c>
      <c r="Z31" t="s">
        <v>746</v>
      </c>
      <c r="AA31" t="s">
        <v>747</v>
      </c>
      <c r="AB31" t="s">
        <v>748</v>
      </c>
      <c r="AC31" t="s">
        <v>749</v>
      </c>
      <c r="AD31" t="s">
        <v>750</v>
      </c>
      <c r="AE31" t="s">
        <v>751</v>
      </c>
      <c r="AF31" t="s">
        <v>74</v>
      </c>
      <c r="AG31">
        <v>77</v>
      </c>
      <c r="AH31">
        <v>1</v>
      </c>
      <c r="AI31">
        <v>1</v>
      </c>
      <c r="AJ31">
        <v>9</v>
      </c>
      <c r="AK31">
        <v>20</v>
      </c>
      <c r="AL31" t="s">
        <v>87</v>
      </c>
      <c r="AM31" t="s">
        <v>88</v>
      </c>
      <c r="AN31" t="s">
        <v>89</v>
      </c>
      <c r="AO31" t="s">
        <v>752</v>
      </c>
      <c r="AP31" t="s">
        <v>753</v>
      </c>
      <c r="AQ31" t="s">
        <v>74</v>
      </c>
      <c r="AR31" t="s">
        <v>754</v>
      </c>
      <c r="AS31" t="s">
        <v>755</v>
      </c>
      <c r="AT31" t="s">
        <v>290</v>
      </c>
      <c r="AU31">
        <v>2023</v>
      </c>
      <c r="AV31">
        <v>48</v>
      </c>
      <c r="AW31">
        <v>3</v>
      </c>
      <c r="AX31" t="s">
        <v>74</v>
      </c>
      <c r="AY31" t="s">
        <v>74</v>
      </c>
      <c r="AZ31" t="s">
        <v>74</v>
      </c>
      <c r="BA31" t="s">
        <v>74</v>
      </c>
      <c r="BB31">
        <v>372</v>
      </c>
      <c r="BC31">
        <v>386</v>
      </c>
      <c r="BD31" t="s">
        <v>74</v>
      </c>
      <c r="BE31" t="s">
        <v>756</v>
      </c>
      <c r="BF31" t="str">
        <f>HYPERLINK("http://dx.doi.org/10.1080/17439884.2022.2051046","http://dx.doi.org/10.1080/17439884.2022.2051046")</f>
        <v>http://dx.doi.org/10.1080/17439884.2022.2051046</v>
      </c>
      <c r="BG31" t="s">
        <v>74</v>
      </c>
      <c r="BH31" t="s">
        <v>732</v>
      </c>
      <c r="BI31">
        <v>15</v>
      </c>
      <c r="BJ31" t="s">
        <v>97</v>
      </c>
      <c r="BK31" t="s">
        <v>151</v>
      </c>
      <c r="BL31" t="s">
        <v>97</v>
      </c>
      <c r="BM31" t="s">
        <v>757</v>
      </c>
      <c r="BN31" t="s">
        <v>74</v>
      </c>
      <c r="BO31" t="s">
        <v>74</v>
      </c>
      <c r="BP31" t="s">
        <v>74</v>
      </c>
      <c r="BQ31" t="s">
        <v>74</v>
      </c>
      <c r="BR31" t="s">
        <v>100</v>
      </c>
      <c r="BS31" t="s">
        <v>758</v>
      </c>
      <c r="BT31" t="str">
        <f>HYPERLINK("https%3A%2F%2Fwww.webofscience.com%2Fwos%2Fwoscc%2Ffull-record%2FWOS:000772335000001","View Full Record in Web of Science")</f>
        <v>View Full Record in Web of Science</v>
      </c>
    </row>
    <row r="32" spans="1:72" x14ac:dyDescent="0.25">
      <c r="A32" t="s">
        <v>72</v>
      </c>
      <c r="B32" t="s">
        <v>759</v>
      </c>
      <c r="C32" t="s">
        <v>74</v>
      </c>
      <c r="D32" t="s">
        <v>74</v>
      </c>
      <c r="E32" t="s">
        <v>74</v>
      </c>
      <c r="F32" t="s">
        <v>760</v>
      </c>
      <c r="G32" t="s">
        <v>74</v>
      </c>
      <c r="H32" t="s">
        <v>74</v>
      </c>
      <c r="I32" t="s">
        <v>761</v>
      </c>
      <c r="J32" t="s">
        <v>762</v>
      </c>
      <c r="K32" t="s">
        <v>74</v>
      </c>
      <c r="L32" t="s">
        <v>74</v>
      </c>
      <c r="M32" t="s">
        <v>78</v>
      </c>
      <c r="N32" t="s">
        <v>134</v>
      </c>
      <c r="O32" t="s">
        <v>74</v>
      </c>
      <c r="P32" t="s">
        <v>74</v>
      </c>
      <c r="Q32" t="s">
        <v>74</v>
      </c>
      <c r="R32" t="s">
        <v>74</v>
      </c>
      <c r="S32" t="s">
        <v>74</v>
      </c>
      <c r="T32" t="s">
        <v>763</v>
      </c>
      <c r="U32" t="s">
        <v>764</v>
      </c>
      <c r="V32" t="s">
        <v>765</v>
      </c>
      <c r="W32" t="s">
        <v>766</v>
      </c>
      <c r="X32" t="s">
        <v>767</v>
      </c>
      <c r="Y32" t="s">
        <v>768</v>
      </c>
      <c r="Z32" t="s">
        <v>769</v>
      </c>
      <c r="AA32" t="s">
        <v>770</v>
      </c>
      <c r="AB32" t="s">
        <v>771</v>
      </c>
      <c r="AC32" t="s">
        <v>74</v>
      </c>
      <c r="AD32" t="s">
        <v>74</v>
      </c>
      <c r="AE32" t="s">
        <v>74</v>
      </c>
      <c r="AF32" t="s">
        <v>74</v>
      </c>
      <c r="AG32">
        <v>45</v>
      </c>
      <c r="AH32">
        <v>1</v>
      </c>
      <c r="AI32">
        <v>1</v>
      </c>
      <c r="AJ32">
        <v>3</v>
      </c>
      <c r="AK32">
        <v>10</v>
      </c>
      <c r="AL32" t="s">
        <v>772</v>
      </c>
      <c r="AM32" t="s">
        <v>773</v>
      </c>
      <c r="AN32" t="s">
        <v>774</v>
      </c>
      <c r="AO32" t="s">
        <v>775</v>
      </c>
      <c r="AP32" t="s">
        <v>74</v>
      </c>
      <c r="AQ32" t="s">
        <v>74</v>
      </c>
      <c r="AR32" t="s">
        <v>776</v>
      </c>
      <c r="AS32" t="s">
        <v>777</v>
      </c>
      <c r="AT32" t="s">
        <v>74</v>
      </c>
      <c r="AU32">
        <v>2022</v>
      </c>
      <c r="AV32">
        <v>20</v>
      </c>
      <c r="AW32">
        <v>2</v>
      </c>
      <c r="AX32" t="s">
        <v>74</v>
      </c>
      <c r="AY32" t="s">
        <v>74</v>
      </c>
      <c r="AZ32" t="s">
        <v>74</v>
      </c>
      <c r="BA32" t="s">
        <v>74</v>
      </c>
      <c r="BB32">
        <v>147</v>
      </c>
      <c r="BC32">
        <v>159</v>
      </c>
      <c r="BD32" t="s">
        <v>74</v>
      </c>
      <c r="BE32" t="s">
        <v>778</v>
      </c>
      <c r="BF32" t="str">
        <f>HYPERLINK("http://dx.doi.org/10.18522/2073-6606-2022-20-2-147-159","http://dx.doi.org/10.18522/2073-6606-2022-20-2-147-159")</f>
        <v>http://dx.doi.org/10.18522/2073-6606-2022-20-2-147-159</v>
      </c>
      <c r="BG32" t="s">
        <v>74</v>
      </c>
      <c r="BH32" t="s">
        <v>74</v>
      </c>
      <c r="BI32">
        <v>13</v>
      </c>
      <c r="BJ32" t="s">
        <v>779</v>
      </c>
      <c r="BK32" t="s">
        <v>98</v>
      </c>
      <c r="BL32" t="s">
        <v>780</v>
      </c>
      <c r="BM32" t="s">
        <v>781</v>
      </c>
      <c r="BN32" t="s">
        <v>74</v>
      </c>
      <c r="BO32" t="s">
        <v>202</v>
      </c>
      <c r="BP32" t="s">
        <v>74</v>
      </c>
      <c r="BQ32" t="s">
        <v>74</v>
      </c>
      <c r="BR32" t="s">
        <v>100</v>
      </c>
      <c r="BS32" t="s">
        <v>782</v>
      </c>
      <c r="BT32" t="str">
        <f>HYPERLINK("https%3A%2F%2Fwww.webofscience.com%2Fwos%2Fwoscc%2Ffull-record%2FWOS:000818563100008","View Full Record in Web of Science")</f>
        <v>View Full Record in Web of Science</v>
      </c>
    </row>
    <row r="33" spans="1:72" x14ac:dyDescent="0.25">
      <c r="A33" t="s">
        <v>72</v>
      </c>
      <c r="B33" t="s">
        <v>783</v>
      </c>
      <c r="C33" t="s">
        <v>74</v>
      </c>
      <c r="D33" t="s">
        <v>74</v>
      </c>
      <c r="E33" t="s">
        <v>74</v>
      </c>
      <c r="F33" t="s">
        <v>784</v>
      </c>
      <c r="G33" t="s">
        <v>74</v>
      </c>
      <c r="H33" t="s">
        <v>74</v>
      </c>
      <c r="I33" t="s">
        <v>785</v>
      </c>
      <c r="J33" t="s">
        <v>370</v>
      </c>
      <c r="K33" t="s">
        <v>74</v>
      </c>
      <c r="L33" t="s">
        <v>74</v>
      </c>
      <c r="M33" t="s">
        <v>78</v>
      </c>
      <c r="N33" t="s">
        <v>134</v>
      </c>
      <c r="O33" t="s">
        <v>74</v>
      </c>
      <c r="P33" t="s">
        <v>74</v>
      </c>
      <c r="Q33" t="s">
        <v>74</v>
      </c>
      <c r="R33" t="s">
        <v>74</v>
      </c>
      <c r="S33" t="s">
        <v>74</v>
      </c>
      <c r="T33" t="s">
        <v>786</v>
      </c>
      <c r="U33" t="s">
        <v>74</v>
      </c>
      <c r="V33" t="s">
        <v>787</v>
      </c>
      <c r="W33" t="s">
        <v>788</v>
      </c>
      <c r="X33" t="s">
        <v>84</v>
      </c>
      <c r="Y33" t="s">
        <v>789</v>
      </c>
      <c r="Z33" t="s">
        <v>790</v>
      </c>
      <c r="AA33" t="s">
        <v>74</v>
      </c>
      <c r="AB33" t="s">
        <v>74</v>
      </c>
      <c r="AC33" t="s">
        <v>791</v>
      </c>
      <c r="AD33" t="s">
        <v>792</v>
      </c>
      <c r="AE33" t="s">
        <v>793</v>
      </c>
      <c r="AF33" t="s">
        <v>74</v>
      </c>
      <c r="AG33">
        <v>20</v>
      </c>
      <c r="AH33">
        <v>0</v>
      </c>
      <c r="AI33">
        <v>0</v>
      </c>
      <c r="AJ33">
        <v>0</v>
      </c>
      <c r="AK33">
        <v>0</v>
      </c>
      <c r="AL33" t="s">
        <v>378</v>
      </c>
      <c r="AM33" t="s">
        <v>379</v>
      </c>
      <c r="AN33" t="s">
        <v>380</v>
      </c>
      <c r="AO33" t="s">
        <v>381</v>
      </c>
      <c r="AP33" t="s">
        <v>74</v>
      </c>
      <c r="AQ33" t="s">
        <v>74</v>
      </c>
      <c r="AR33" t="s">
        <v>382</v>
      </c>
      <c r="AS33" t="s">
        <v>383</v>
      </c>
      <c r="AT33" t="s">
        <v>74</v>
      </c>
      <c r="AU33">
        <v>2022</v>
      </c>
      <c r="AV33">
        <v>12</v>
      </c>
      <c r="AW33">
        <v>2</v>
      </c>
      <c r="AX33" t="s">
        <v>74</v>
      </c>
      <c r="AY33" t="s">
        <v>74</v>
      </c>
      <c r="AZ33" t="s">
        <v>74</v>
      </c>
      <c r="BA33" t="s">
        <v>74</v>
      </c>
      <c r="BB33">
        <v>26</v>
      </c>
      <c r="BC33">
        <v>31</v>
      </c>
      <c r="BD33" t="s">
        <v>74</v>
      </c>
      <c r="BE33" t="s">
        <v>74</v>
      </c>
      <c r="BF33" t="s">
        <v>74</v>
      </c>
      <c r="BG33" t="s">
        <v>74</v>
      </c>
      <c r="BH33" t="s">
        <v>74</v>
      </c>
      <c r="BI33">
        <v>6</v>
      </c>
      <c r="BJ33" t="s">
        <v>314</v>
      </c>
      <c r="BK33" t="s">
        <v>98</v>
      </c>
      <c r="BL33" t="s">
        <v>315</v>
      </c>
      <c r="BM33" t="s">
        <v>794</v>
      </c>
      <c r="BN33" t="s">
        <v>74</v>
      </c>
      <c r="BO33" t="s">
        <v>74</v>
      </c>
      <c r="BP33" t="s">
        <v>74</v>
      </c>
      <c r="BQ33" t="s">
        <v>74</v>
      </c>
      <c r="BR33" t="s">
        <v>100</v>
      </c>
      <c r="BS33" t="s">
        <v>795</v>
      </c>
      <c r="BT33" t="str">
        <f>HYPERLINK("https%3A%2F%2Fwww.webofscience.com%2Fwos%2Fwoscc%2Ffull-record%2FWOS:000921624200004","View Full Record in Web of Science")</f>
        <v>View Full Record in Web of Science</v>
      </c>
    </row>
    <row r="34" spans="1:72" x14ac:dyDescent="0.25">
      <c r="A34" t="s">
        <v>72</v>
      </c>
      <c r="B34" t="s">
        <v>796</v>
      </c>
      <c r="C34" t="s">
        <v>74</v>
      </c>
      <c r="D34" t="s">
        <v>74</v>
      </c>
      <c r="E34" t="s">
        <v>74</v>
      </c>
      <c r="F34" t="s">
        <v>797</v>
      </c>
      <c r="G34" t="s">
        <v>74</v>
      </c>
      <c r="H34" t="s">
        <v>74</v>
      </c>
      <c r="I34" t="s">
        <v>798</v>
      </c>
      <c r="J34" t="s">
        <v>799</v>
      </c>
      <c r="K34" t="s">
        <v>74</v>
      </c>
      <c r="L34" t="s">
        <v>74</v>
      </c>
      <c r="M34" t="s">
        <v>78</v>
      </c>
      <c r="N34" t="s">
        <v>134</v>
      </c>
      <c r="O34" t="s">
        <v>74</v>
      </c>
      <c r="P34" t="s">
        <v>74</v>
      </c>
      <c r="Q34" t="s">
        <v>74</v>
      </c>
      <c r="R34" t="s">
        <v>74</v>
      </c>
      <c r="S34" t="s">
        <v>74</v>
      </c>
      <c r="T34" t="s">
        <v>800</v>
      </c>
      <c r="U34" t="s">
        <v>74</v>
      </c>
      <c r="V34" t="s">
        <v>801</v>
      </c>
      <c r="W34" t="s">
        <v>802</v>
      </c>
      <c r="X34" t="s">
        <v>803</v>
      </c>
      <c r="Y34" t="s">
        <v>804</v>
      </c>
      <c r="Z34" t="s">
        <v>805</v>
      </c>
      <c r="AA34" t="s">
        <v>806</v>
      </c>
      <c r="AB34" t="s">
        <v>807</v>
      </c>
      <c r="AC34" t="s">
        <v>808</v>
      </c>
      <c r="AD34" t="s">
        <v>809</v>
      </c>
      <c r="AE34" t="s">
        <v>810</v>
      </c>
      <c r="AF34" t="s">
        <v>74</v>
      </c>
      <c r="AG34">
        <v>37</v>
      </c>
      <c r="AH34">
        <v>0</v>
      </c>
      <c r="AI34">
        <v>0</v>
      </c>
      <c r="AJ34">
        <v>2</v>
      </c>
      <c r="AK34">
        <v>2</v>
      </c>
      <c r="AL34" t="s">
        <v>811</v>
      </c>
      <c r="AM34" t="s">
        <v>812</v>
      </c>
      <c r="AN34" t="s">
        <v>813</v>
      </c>
      <c r="AO34" t="s">
        <v>814</v>
      </c>
      <c r="AP34" t="s">
        <v>815</v>
      </c>
      <c r="AQ34" t="s">
        <v>74</v>
      </c>
      <c r="AR34" t="s">
        <v>816</v>
      </c>
      <c r="AS34" t="s">
        <v>817</v>
      </c>
      <c r="AT34" t="s">
        <v>74</v>
      </c>
      <c r="AU34">
        <v>2022</v>
      </c>
      <c r="AV34">
        <v>80</v>
      </c>
      <c r="AW34">
        <v>6</v>
      </c>
      <c r="AX34" t="s">
        <v>74</v>
      </c>
      <c r="AY34" t="s">
        <v>74</v>
      </c>
      <c r="AZ34" t="s">
        <v>74</v>
      </c>
      <c r="BA34" t="s">
        <v>74</v>
      </c>
      <c r="BB34">
        <v>811</v>
      </c>
      <c r="BC34">
        <v>822</v>
      </c>
      <c r="BD34" t="s">
        <v>74</v>
      </c>
      <c r="BE34" t="s">
        <v>818</v>
      </c>
      <c r="BF34" t="str">
        <f>HYPERLINK("http://dx.doi.org/10.33225/pec/22.80.811","http://dx.doi.org/10.33225/pec/22.80.811")</f>
        <v>http://dx.doi.org/10.33225/pec/22.80.811</v>
      </c>
      <c r="BG34" t="s">
        <v>74</v>
      </c>
      <c r="BH34" t="s">
        <v>74</v>
      </c>
      <c r="BI34">
        <v>12</v>
      </c>
      <c r="BJ34" t="s">
        <v>97</v>
      </c>
      <c r="BK34" t="s">
        <v>98</v>
      </c>
      <c r="BL34" t="s">
        <v>97</v>
      </c>
      <c r="BM34" t="s">
        <v>819</v>
      </c>
      <c r="BN34" t="s">
        <v>74</v>
      </c>
      <c r="BO34" t="s">
        <v>202</v>
      </c>
      <c r="BP34" t="s">
        <v>74</v>
      </c>
      <c r="BQ34" t="s">
        <v>74</v>
      </c>
      <c r="BR34" t="s">
        <v>100</v>
      </c>
      <c r="BS34" t="s">
        <v>820</v>
      </c>
      <c r="BT34" t="str">
        <f>HYPERLINK("https%3A%2F%2Fwww.webofscience.com%2Fwos%2Fwoscc%2Ffull-record%2FWOS:000913115000005","View Full Record in Web of Science")</f>
        <v>View Full Record in Web of Science</v>
      </c>
    </row>
    <row r="35" spans="1:72" x14ac:dyDescent="0.25">
      <c r="A35" t="s">
        <v>72</v>
      </c>
      <c r="B35" t="s">
        <v>821</v>
      </c>
      <c r="C35" t="s">
        <v>74</v>
      </c>
      <c r="D35" t="s">
        <v>74</v>
      </c>
      <c r="E35" t="s">
        <v>74</v>
      </c>
      <c r="F35" t="s">
        <v>822</v>
      </c>
      <c r="G35" t="s">
        <v>74</v>
      </c>
      <c r="H35" t="s">
        <v>74</v>
      </c>
      <c r="I35" t="s">
        <v>823</v>
      </c>
      <c r="J35" t="s">
        <v>824</v>
      </c>
      <c r="K35" t="s">
        <v>74</v>
      </c>
      <c r="L35" t="s">
        <v>74</v>
      </c>
      <c r="M35" t="s">
        <v>78</v>
      </c>
      <c r="N35" t="s">
        <v>134</v>
      </c>
      <c r="O35" t="s">
        <v>74</v>
      </c>
      <c r="P35" t="s">
        <v>74</v>
      </c>
      <c r="Q35" t="s">
        <v>74</v>
      </c>
      <c r="R35" t="s">
        <v>74</v>
      </c>
      <c r="S35" t="s">
        <v>74</v>
      </c>
      <c r="T35" t="s">
        <v>825</v>
      </c>
      <c r="U35" t="s">
        <v>826</v>
      </c>
      <c r="V35" t="s">
        <v>827</v>
      </c>
      <c r="W35" t="s">
        <v>828</v>
      </c>
      <c r="X35" t="s">
        <v>829</v>
      </c>
      <c r="Y35" t="s">
        <v>830</v>
      </c>
      <c r="Z35" t="s">
        <v>831</v>
      </c>
      <c r="AA35" t="s">
        <v>832</v>
      </c>
      <c r="AB35" t="s">
        <v>833</v>
      </c>
      <c r="AC35" t="s">
        <v>834</v>
      </c>
      <c r="AD35" t="s">
        <v>834</v>
      </c>
      <c r="AE35" t="s">
        <v>835</v>
      </c>
      <c r="AF35" t="s">
        <v>74</v>
      </c>
      <c r="AG35">
        <v>81</v>
      </c>
      <c r="AH35">
        <v>0</v>
      </c>
      <c r="AI35">
        <v>0</v>
      </c>
      <c r="AJ35">
        <v>2</v>
      </c>
      <c r="AK35">
        <v>9</v>
      </c>
      <c r="AL35" t="s">
        <v>836</v>
      </c>
      <c r="AM35" t="s">
        <v>837</v>
      </c>
      <c r="AN35" t="s">
        <v>838</v>
      </c>
      <c r="AO35" t="s">
        <v>839</v>
      </c>
      <c r="AP35" t="s">
        <v>74</v>
      </c>
      <c r="AQ35" t="s">
        <v>74</v>
      </c>
      <c r="AR35" t="s">
        <v>840</v>
      </c>
      <c r="AS35" t="s">
        <v>841</v>
      </c>
      <c r="AT35" t="s">
        <v>74</v>
      </c>
      <c r="AU35">
        <v>2022</v>
      </c>
      <c r="AV35">
        <v>10</v>
      </c>
      <c r="AW35">
        <v>2</v>
      </c>
      <c r="AX35" t="s">
        <v>74</v>
      </c>
      <c r="AY35" t="s">
        <v>74</v>
      </c>
      <c r="AZ35" t="s">
        <v>74</v>
      </c>
      <c r="BA35" t="s">
        <v>74</v>
      </c>
      <c r="BB35">
        <v>111</v>
      </c>
      <c r="BC35" t="s">
        <v>842</v>
      </c>
      <c r="BD35" t="s">
        <v>74</v>
      </c>
      <c r="BE35" t="s">
        <v>843</v>
      </c>
      <c r="BF35" t="str">
        <f>HYPERLINK("http://dx.doi.org/10.16926/par.2022.10.26","http://dx.doi.org/10.16926/par.2022.10.26")</f>
        <v>http://dx.doi.org/10.16926/par.2022.10.26</v>
      </c>
      <c r="BG35" t="s">
        <v>74</v>
      </c>
      <c r="BH35" t="s">
        <v>74</v>
      </c>
      <c r="BI35">
        <v>16</v>
      </c>
      <c r="BJ35" t="s">
        <v>844</v>
      </c>
      <c r="BK35" t="s">
        <v>98</v>
      </c>
      <c r="BL35" t="s">
        <v>844</v>
      </c>
      <c r="BM35" t="s">
        <v>845</v>
      </c>
      <c r="BN35" t="s">
        <v>74</v>
      </c>
      <c r="BO35" t="s">
        <v>202</v>
      </c>
      <c r="BP35" t="s">
        <v>74</v>
      </c>
      <c r="BQ35" t="s">
        <v>74</v>
      </c>
      <c r="BR35" t="s">
        <v>100</v>
      </c>
      <c r="BS35" t="s">
        <v>846</v>
      </c>
      <c r="BT35" t="str">
        <f>HYPERLINK("https%3A%2F%2Fwww.webofscience.com%2Fwos%2Fwoscc%2Ffull-record%2FWOS:000880566700005","View Full Record in Web of Science")</f>
        <v>View Full Record in Web of Science</v>
      </c>
    </row>
    <row r="36" spans="1:72" x14ac:dyDescent="0.25">
      <c r="A36" t="s">
        <v>72</v>
      </c>
      <c r="B36" t="s">
        <v>847</v>
      </c>
      <c r="C36" t="s">
        <v>74</v>
      </c>
      <c r="D36" t="s">
        <v>74</v>
      </c>
      <c r="E36" t="s">
        <v>74</v>
      </c>
      <c r="F36" t="s">
        <v>848</v>
      </c>
      <c r="G36" t="s">
        <v>74</v>
      </c>
      <c r="H36" t="s">
        <v>74</v>
      </c>
      <c r="I36" t="s">
        <v>849</v>
      </c>
      <c r="J36" t="s">
        <v>850</v>
      </c>
      <c r="K36" t="s">
        <v>74</v>
      </c>
      <c r="L36" t="s">
        <v>74</v>
      </c>
      <c r="M36" t="s">
        <v>78</v>
      </c>
      <c r="N36" t="s">
        <v>134</v>
      </c>
      <c r="O36" t="s">
        <v>74</v>
      </c>
      <c r="P36" t="s">
        <v>74</v>
      </c>
      <c r="Q36" t="s">
        <v>74</v>
      </c>
      <c r="R36" t="s">
        <v>74</v>
      </c>
      <c r="S36" t="s">
        <v>74</v>
      </c>
      <c r="T36" t="s">
        <v>851</v>
      </c>
      <c r="U36" t="s">
        <v>852</v>
      </c>
      <c r="V36" t="s">
        <v>853</v>
      </c>
      <c r="W36" t="s">
        <v>854</v>
      </c>
      <c r="X36" t="s">
        <v>855</v>
      </c>
      <c r="Y36" t="s">
        <v>856</v>
      </c>
      <c r="Z36" t="s">
        <v>857</v>
      </c>
      <c r="AA36" t="s">
        <v>858</v>
      </c>
      <c r="AB36" t="s">
        <v>859</v>
      </c>
      <c r="AC36" t="s">
        <v>74</v>
      </c>
      <c r="AD36" t="s">
        <v>74</v>
      </c>
      <c r="AE36" t="s">
        <v>74</v>
      </c>
      <c r="AF36" t="s">
        <v>74</v>
      </c>
      <c r="AG36">
        <v>85</v>
      </c>
      <c r="AH36">
        <v>0</v>
      </c>
      <c r="AI36">
        <v>0</v>
      </c>
      <c r="AJ36">
        <v>2</v>
      </c>
      <c r="AK36">
        <v>4</v>
      </c>
      <c r="AL36" t="s">
        <v>860</v>
      </c>
      <c r="AM36" t="s">
        <v>402</v>
      </c>
      <c r="AN36" t="s">
        <v>861</v>
      </c>
      <c r="AO36" t="s">
        <v>862</v>
      </c>
      <c r="AP36" t="s">
        <v>74</v>
      </c>
      <c r="AQ36" t="s">
        <v>74</v>
      </c>
      <c r="AR36" t="s">
        <v>863</v>
      </c>
      <c r="AS36" t="s">
        <v>864</v>
      </c>
      <c r="AT36" t="s">
        <v>74</v>
      </c>
      <c r="AU36">
        <v>2022</v>
      </c>
      <c r="AV36" t="s">
        <v>74</v>
      </c>
      <c r="AW36">
        <v>218</v>
      </c>
      <c r="AX36" t="s">
        <v>74</v>
      </c>
      <c r="AY36" t="s">
        <v>74</v>
      </c>
      <c r="AZ36" t="s">
        <v>74</v>
      </c>
      <c r="BA36" t="s">
        <v>74</v>
      </c>
      <c r="BB36">
        <v>247</v>
      </c>
      <c r="BC36">
        <v>271</v>
      </c>
      <c r="BD36" t="s">
        <v>74</v>
      </c>
      <c r="BE36" t="s">
        <v>865</v>
      </c>
      <c r="BF36" t="str">
        <f>HYPERLINK("http://dx.doi.org/10.26412/psr218.06","http://dx.doi.org/10.26412/psr218.06")</f>
        <v>http://dx.doi.org/10.26412/psr218.06</v>
      </c>
      <c r="BG36" t="s">
        <v>74</v>
      </c>
      <c r="BH36" t="s">
        <v>74</v>
      </c>
      <c r="BI36">
        <v>25</v>
      </c>
      <c r="BJ36" t="s">
        <v>866</v>
      </c>
      <c r="BK36" t="s">
        <v>151</v>
      </c>
      <c r="BL36" t="s">
        <v>866</v>
      </c>
      <c r="BM36" t="s">
        <v>867</v>
      </c>
      <c r="BN36" t="s">
        <v>74</v>
      </c>
      <c r="BO36" t="s">
        <v>74</v>
      </c>
      <c r="BP36" t="s">
        <v>74</v>
      </c>
      <c r="BQ36" t="s">
        <v>74</v>
      </c>
      <c r="BR36" t="s">
        <v>100</v>
      </c>
      <c r="BS36" t="s">
        <v>868</v>
      </c>
      <c r="BT36" t="str">
        <f>HYPERLINK("https%3A%2F%2Fwww.webofscience.com%2Fwos%2Fwoscc%2Ffull-record%2FWOS:000922061500006","View Full Record in Web of Science")</f>
        <v>View Full Record in Web of Science</v>
      </c>
    </row>
    <row r="37" spans="1:72" x14ac:dyDescent="0.25">
      <c r="A37" t="s">
        <v>72</v>
      </c>
      <c r="B37" t="s">
        <v>869</v>
      </c>
      <c r="C37" t="s">
        <v>74</v>
      </c>
      <c r="D37" t="s">
        <v>74</v>
      </c>
      <c r="E37" t="s">
        <v>74</v>
      </c>
      <c r="F37" t="s">
        <v>870</v>
      </c>
      <c r="G37" t="s">
        <v>74</v>
      </c>
      <c r="H37" t="s">
        <v>74</v>
      </c>
      <c r="I37" t="s">
        <v>871</v>
      </c>
      <c r="J37" t="s">
        <v>872</v>
      </c>
      <c r="K37" t="s">
        <v>74</v>
      </c>
      <c r="L37" t="s">
        <v>74</v>
      </c>
      <c r="M37" t="s">
        <v>78</v>
      </c>
      <c r="N37" t="s">
        <v>134</v>
      </c>
      <c r="O37" t="s">
        <v>74</v>
      </c>
      <c r="P37" t="s">
        <v>74</v>
      </c>
      <c r="Q37" t="s">
        <v>74</v>
      </c>
      <c r="R37" t="s">
        <v>74</v>
      </c>
      <c r="S37" t="s">
        <v>74</v>
      </c>
      <c r="T37" t="s">
        <v>873</v>
      </c>
      <c r="U37" t="s">
        <v>74</v>
      </c>
      <c r="V37" t="s">
        <v>874</v>
      </c>
      <c r="W37" t="s">
        <v>875</v>
      </c>
      <c r="X37" t="s">
        <v>278</v>
      </c>
      <c r="Y37" t="s">
        <v>876</v>
      </c>
      <c r="Z37" t="s">
        <v>746</v>
      </c>
      <c r="AA37" t="s">
        <v>74</v>
      </c>
      <c r="AB37" t="s">
        <v>74</v>
      </c>
      <c r="AC37" t="s">
        <v>877</v>
      </c>
      <c r="AD37" t="s">
        <v>878</v>
      </c>
      <c r="AE37" t="s">
        <v>879</v>
      </c>
      <c r="AF37" t="s">
        <v>74</v>
      </c>
      <c r="AG37">
        <v>56</v>
      </c>
      <c r="AH37">
        <v>0</v>
      </c>
      <c r="AI37">
        <v>0</v>
      </c>
      <c r="AJ37">
        <v>5</v>
      </c>
      <c r="AK37">
        <v>5</v>
      </c>
      <c r="AL37" t="s">
        <v>880</v>
      </c>
      <c r="AM37" t="s">
        <v>881</v>
      </c>
      <c r="AN37" t="s">
        <v>882</v>
      </c>
      <c r="AO37" t="s">
        <v>883</v>
      </c>
      <c r="AP37" t="s">
        <v>74</v>
      </c>
      <c r="AQ37" t="s">
        <v>74</v>
      </c>
      <c r="AR37" t="s">
        <v>884</v>
      </c>
      <c r="AS37" t="s">
        <v>885</v>
      </c>
      <c r="AT37" t="s">
        <v>74</v>
      </c>
      <c r="AU37">
        <v>2022</v>
      </c>
      <c r="AV37">
        <v>10</v>
      </c>
      <c r="AW37">
        <v>4</v>
      </c>
      <c r="AX37" t="s">
        <v>74</v>
      </c>
      <c r="AY37" t="s">
        <v>74</v>
      </c>
      <c r="AZ37" t="s">
        <v>74</v>
      </c>
      <c r="BA37" t="s">
        <v>74</v>
      </c>
      <c r="BB37">
        <v>391</v>
      </c>
      <c r="BC37">
        <v>399</v>
      </c>
      <c r="BD37" t="s">
        <v>74</v>
      </c>
      <c r="BE37" t="s">
        <v>886</v>
      </c>
      <c r="BF37" t="str">
        <f>HYPERLINK("http://dx.doi.org/10.17645/mac.v10i4.5709","http://dx.doi.org/10.17645/mac.v10i4.5709")</f>
        <v>http://dx.doi.org/10.17645/mac.v10i4.5709</v>
      </c>
      <c r="BG37" t="s">
        <v>74</v>
      </c>
      <c r="BH37" t="s">
        <v>74</v>
      </c>
      <c r="BI37">
        <v>9</v>
      </c>
      <c r="BJ37" t="s">
        <v>887</v>
      </c>
      <c r="BK37" t="s">
        <v>151</v>
      </c>
      <c r="BL37" t="s">
        <v>887</v>
      </c>
      <c r="BM37" t="s">
        <v>888</v>
      </c>
      <c r="BN37" t="s">
        <v>74</v>
      </c>
      <c r="BO37" t="s">
        <v>438</v>
      </c>
      <c r="BP37" t="s">
        <v>74</v>
      </c>
      <c r="BQ37" t="s">
        <v>74</v>
      </c>
      <c r="BR37" t="s">
        <v>100</v>
      </c>
      <c r="BS37" t="s">
        <v>889</v>
      </c>
      <c r="BT37" t="str">
        <f>HYPERLINK("https%3A%2F%2Fwww.webofscience.com%2Fwos%2Fwoscc%2Ffull-record%2FWOS:000959250100001","View Full Record in Web of Science")</f>
        <v>View Full Record in Web of Science</v>
      </c>
    </row>
    <row r="38" spans="1:72" x14ac:dyDescent="0.25">
      <c r="A38" t="s">
        <v>72</v>
      </c>
      <c r="B38" t="s">
        <v>890</v>
      </c>
      <c r="C38" t="s">
        <v>74</v>
      </c>
      <c r="D38" t="s">
        <v>74</v>
      </c>
      <c r="E38" t="s">
        <v>74</v>
      </c>
      <c r="F38" t="s">
        <v>891</v>
      </c>
      <c r="G38" t="s">
        <v>74</v>
      </c>
      <c r="H38" t="s">
        <v>74</v>
      </c>
      <c r="I38" t="s">
        <v>892</v>
      </c>
      <c r="J38" t="s">
        <v>893</v>
      </c>
      <c r="K38" t="s">
        <v>74</v>
      </c>
      <c r="L38" t="s">
        <v>74</v>
      </c>
      <c r="M38" t="s">
        <v>78</v>
      </c>
      <c r="N38" t="s">
        <v>134</v>
      </c>
      <c r="O38" t="s">
        <v>74</v>
      </c>
      <c r="P38" t="s">
        <v>74</v>
      </c>
      <c r="Q38" t="s">
        <v>74</v>
      </c>
      <c r="R38" t="s">
        <v>74</v>
      </c>
      <c r="S38" t="s">
        <v>74</v>
      </c>
      <c r="T38" t="s">
        <v>894</v>
      </c>
      <c r="U38" t="s">
        <v>895</v>
      </c>
      <c r="V38" t="s">
        <v>896</v>
      </c>
      <c r="W38" t="s">
        <v>897</v>
      </c>
      <c r="X38" t="s">
        <v>898</v>
      </c>
      <c r="Y38" t="s">
        <v>899</v>
      </c>
      <c r="Z38" t="s">
        <v>900</v>
      </c>
      <c r="AA38" t="s">
        <v>901</v>
      </c>
      <c r="AB38" t="s">
        <v>902</v>
      </c>
      <c r="AC38" t="s">
        <v>903</v>
      </c>
      <c r="AD38" t="s">
        <v>904</v>
      </c>
      <c r="AE38" t="s">
        <v>905</v>
      </c>
      <c r="AF38" t="s">
        <v>74</v>
      </c>
      <c r="AG38">
        <v>47</v>
      </c>
      <c r="AH38">
        <v>2</v>
      </c>
      <c r="AI38">
        <v>2</v>
      </c>
      <c r="AJ38">
        <v>1</v>
      </c>
      <c r="AK38">
        <v>3</v>
      </c>
      <c r="AL38" t="s">
        <v>217</v>
      </c>
      <c r="AM38" t="s">
        <v>218</v>
      </c>
      <c r="AN38" t="s">
        <v>219</v>
      </c>
      <c r="AO38" t="s">
        <v>74</v>
      </c>
      <c r="AP38" t="s">
        <v>906</v>
      </c>
      <c r="AQ38" t="s">
        <v>74</v>
      </c>
      <c r="AR38" t="s">
        <v>907</v>
      </c>
      <c r="AS38" t="s">
        <v>908</v>
      </c>
      <c r="AT38" t="s">
        <v>519</v>
      </c>
      <c r="AU38">
        <v>2021</v>
      </c>
      <c r="AV38">
        <v>10</v>
      </c>
      <c r="AW38">
        <v>12</v>
      </c>
      <c r="AX38" t="s">
        <v>74</v>
      </c>
      <c r="AY38" t="s">
        <v>74</v>
      </c>
      <c r="AZ38" t="s">
        <v>74</v>
      </c>
      <c r="BA38" t="s">
        <v>74</v>
      </c>
      <c r="BB38" t="s">
        <v>74</v>
      </c>
      <c r="BC38" t="s">
        <v>74</v>
      </c>
      <c r="BD38">
        <v>1306</v>
      </c>
      <c r="BE38" t="s">
        <v>909</v>
      </c>
      <c r="BF38" t="str">
        <f>HYPERLINK("http://dx.doi.org/10.3390/land10121306","http://dx.doi.org/10.3390/land10121306")</f>
        <v>http://dx.doi.org/10.3390/land10121306</v>
      </c>
      <c r="BG38" t="s">
        <v>74</v>
      </c>
      <c r="BH38" t="s">
        <v>74</v>
      </c>
      <c r="BI38">
        <v>20</v>
      </c>
      <c r="BJ38" t="s">
        <v>910</v>
      </c>
      <c r="BK38" t="s">
        <v>151</v>
      </c>
      <c r="BL38" t="s">
        <v>911</v>
      </c>
      <c r="BM38" t="s">
        <v>912</v>
      </c>
      <c r="BN38" t="s">
        <v>74</v>
      </c>
      <c r="BO38" t="s">
        <v>202</v>
      </c>
      <c r="BP38" t="s">
        <v>74</v>
      </c>
      <c r="BQ38" t="s">
        <v>74</v>
      </c>
      <c r="BR38" t="s">
        <v>100</v>
      </c>
      <c r="BS38" t="s">
        <v>913</v>
      </c>
      <c r="BT38" t="str">
        <f>HYPERLINK("https%3A%2F%2Fwww.webofscience.com%2Fwos%2Fwoscc%2Ffull-record%2FWOS:000738075100001","View Full Record in Web of Science")</f>
        <v>View Full Record in Web of Science</v>
      </c>
    </row>
    <row r="39" spans="1:72" x14ac:dyDescent="0.25">
      <c r="A39" t="s">
        <v>72</v>
      </c>
      <c r="B39" t="s">
        <v>914</v>
      </c>
      <c r="C39" t="s">
        <v>74</v>
      </c>
      <c r="D39" t="s">
        <v>74</v>
      </c>
      <c r="E39" t="s">
        <v>74</v>
      </c>
      <c r="F39" t="s">
        <v>915</v>
      </c>
      <c r="G39" t="s">
        <v>74</v>
      </c>
      <c r="H39" t="s">
        <v>74</v>
      </c>
      <c r="I39" t="s">
        <v>916</v>
      </c>
      <c r="J39" t="s">
        <v>917</v>
      </c>
      <c r="K39" t="s">
        <v>74</v>
      </c>
      <c r="L39" t="s">
        <v>74</v>
      </c>
      <c r="M39" t="s">
        <v>78</v>
      </c>
      <c r="N39" t="s">
        <v>134</v>
      </c>
      <c r="O39" t="s">
        <v>74</v>
      </c>
      <c r="P39" t="s">
        <v>74</v>
      </c>
      <c r="Q39" t="s">
        <v>74</v>
      </c>
      <c r="R39" t="s">
        <v>74</v>
      </c>
      <c r="S39" t="s">
        <v>74</v>
      </c>
      <c r="T39" t="s">
        <v>918</v>
      </c>
      <c r="U39" t="s">
        <v>919</v>
      </c>
      <c r="V39" t="s">
        <v>920</v>
      </c>
      <c r="W39" t="s">
        <v>921</v>
      </c>
      <c r="X39" t="s">
        <v>922</v>
      </c>
      <c r="Y39" t="s">
        <v>923</v>
      </c>
      <c r="Z39" t="s">
        <v>924</v>
      </c>
      <c r="AA39" t="s">
        <v>74</v>
      </c>
      <c r="AB39" t="s">
        <v>925</v>
      </c>
      <c r="AC39" t="s">
        <v>74</v>
      </c>
      <c r="AD39" t="s">
        <v>74</v>
      </c>
      <c r="AE39" t="s">
        <v>74</v>
      </c>
      <c r="AF39" t="s">
        <v>74</v>
      </c>
      <c r="AG39">
        <v>104</v>
      </c>
      <c r="AH39">
        <v>1</v>
      </c>
      <c r="AI39">
        <v>1</v>
      </c>
      <c r="AJ39">
        <v>0</v>
      </c>
      <c r="AK39">
        <v>2</v>
      </c>
      <c r="AL39" t="s">
        <v>332</v>
      </c>
      <c r="AM39" t="s">
        <v>333</v>
      </c>
      <c r="AN39" t="s">
        <v>334</v>
      </c>
      <c r="AO39" t="s">
        <v>926</v>
      </c>
      <c r="AP39" t="s">
        <v>927</v>
      </c>
      <c r="AQ39" t="s">
        <v>74</v>
      </c>
      <c r="AR39" t="s">
        <v>928</v>
      </c>
      <c r="AS39" t="s">
        <v>929</v>
      </c>
      <c r="AT39" t="s">
        <v>498</v>
      </c>
      <c r="AU39">
        <v>2022</v>
      </c>
      <c r="AV39">
        <v>21</v>
      </c>
      <c r="AW39">
        <v>3</v>
      </c>
      <c r="AX39" t="s">
        <v>74</v>
      </c>
      <c r="AY39" t="s">
        <v>74</v>
      </c>
      <c r="AZ39" t="s">
        <v>265</v>
      </c>
      <c r="BA39" t="s">
        <v>74</v>
      </c>
      <c r="BB39">
        <v>451</v>
      </c>
      <c r="BC39">
        <v>474</v>
      </c>
      <c r="BD39" t="s">
        <v>74</v>
      </c>
      <c r="BE39" t="s">
        <v>930</v>
      </c>
      <c r="BF39" t="str">
        <f>HYPERLINK("http://dx.doi.org/10.1007/s10993-021-09606-z","http://dx.doi.org/10.1007/s10993-021-09606-z")</f>
        <v>http://dx.doi.org/10.1007/s10993-021-09606-z</v>
      </c>
      <c r="BG39" t="s">
        <v>74</v>
      </c>
      <c r="BH39" t="s">
        <v>931</v>
      </c>
      <c r="BI39">
        <v>24</v>
      </c>
      <c r="BJ39" t="s">
        <v>932</v>
      </c>
      <c r="BK39" t="s">
        <v>933</v>
      </c>
      <c r="BL39" t="s">
        <v>934</v>
      </c>
      <c r="BM39" t="s">
        <v>935</v>
      </c>
      <c r="BN39" t="s">
        <v>74</v>
      </c>
      <c r="BO39" t="s">
        <v>74</v>
      </c>
      <c r="BP39" t="s">
        <v>74</v>
      </c>
      <c r="BQ39" t="s">
        <v>74</v>
      </c>
      <c r="BR39" t="s">
        <v>100</v>
      </c>
      <c r="BS39" t="s">
        <v>936</v>
      </c>
      <c r="BT39" t="str">
        <f>HYPERLINK("https%3A%2F%2Fwww.webofscience.com%2Fwos%2Fwoscc%2Ffull-record%2FWOS:000719238900001","View Full Record in Web of Science")</f>
        <v>View Full Record in Web of Science</v>
      </c>
    </row>
    <row r="40" spans="1:72" x14ac:dyDescent="0.25">
      <c r="A40" t="s">
        <v>72</v>
      </c>
      <c r="B40" t="s">
        <v>937</v>
      </c>
      <c r="C40" t="s">
        <v>74</v>
      </c>
      <c r="D40" t="s">
        <v>74</v>
      </c>
      <c r="E40" t="s">
        <v>74</v>
      </c>
      <c r="F40" t="s">
        <v>938</v>
      </c>
      <c r="G40" t="s">
        <v>74</v>
      </c>
      <c r="H40" t="s">
        <v>74</v>
      </c>
      <c r="I40" t="s">
        <v>939</v>
      </c>
      <c r="J40" t="s">
        <v>207</v>
      </c>
      <c r="K40" t="s">
        <v>74</v>
      </c>
      <c r="L40" t="s">
        <v>74</v>
      </c>
      <c r="M40" t="s">
        <v>78</v>
      </c>
      <c r="N40" t="s">
        <v>134</v>
      </c>
      <c r="O40" t="s">
        <v>74</v>
      </c>
      <c r="P40" t="s">
        <v>74</v>
      </c>
      <c r="Q40" t="s">
        <v>74</v>
      </c>
      <c r="R40" t="s">
        <v>74</v>
      </c>
      <c r="S40" t="s">
        <v>74</v>
      </c>
      <c r="T40" t="s">
        <v>940</v>
      </c>
      <c r="U40" t="s">
        <v>941</v>
      </c>
      <c r="V40" t="s">
        <v>942</v>
      </c>
      <c r="W40" t="s">
        <v>943</v>
      </c>
      <c r="X40" t="s">
        <v>234</v>
      </c>
      <c r="Y40" t="s">
        <v>944</v>
      </c>
      <c r="Z40" t="s">
        <v>74</v>
      </c>
      <c r="AA40" t="s">
        <v>945</v>
      </c>
      <c r="AB40" t="s">
        <v>946</v>
      </c>
      <c r="AC40" t="s">
        <v>947</v>
      </c>
      <c r="AD40" t="s">
        <v>948</v>
      </c>
      <c r="AE40" t="s">
        <v>949</v>
      </c>
      <c r="AF40" t="s">
        <v>74</v>
      </c>
      <c r="AG40">
        <v>49</v>
      </c>
      <c r="AH40">
        <v>2</v>
      </c>
      <c r="AI40">
        <v>2</v>
      </c>
      <c r="AJ40">
        <v>3</v>
      </c>
      <c r="AK40">
        <v>27</v>
      </c>
      <c r="AL40" t="s">
        <v>217</v>
      </c>
      <c r="AM40" t="s">
        <v>218</v>
      </c>
      <c r="AN40" t="s">
        <v>219</v>
      </c>
      <c r="AO40" t="s">
        <v>74</v>
      </c>
      <c r="AP40" t="s">
        <v>220</v>
      </c>
      <c r="AQ40" t="s">
        <v>74</v>
      </c>
      <c r="AR40" t="s">
        <v>221</v>
      </c>
      <c r="AS40" t="s">
        <v>222</v>
      </c>
      <c r="AT40" t="s">
        <v>950</v>
      </c>
      <c r="AU40">
        <v>2021</v>
      </c>
      <c r="AV40">
        <v>11</v>
      </c>
      <c r="AW40">
        <v>11</v>
      </c>
      <c r="AX40" t="s">
        <v>74</v>
      </c>
      <c r="AY40" t="s">
        <v>74</v>
      </c>
      <c r="AZ40" t="s">
        <v>74</v>
      </c>
      <c r="BA40" t="s">
        <v>74</v>
      </c>
      <c r="BB40" t="s">
        <v>74</v>
      </c>
      <c r="BC40" t="s">
        <v>74</v>
      </c>
      <c r="BD40">
        <v>729</v>
      </c>
      <c r="BE40" t="s">
        <v>951</v>
      </c>
      <c r="BF40" t="str">
        <f>HYPERLINK("http://dx.doi.org/10.3390/educsci11110729","http://dx.doi.org/10.3390/educsci11110729")</f>
        <v>http://dx.doi.org/10.3390/educsci11110729</v>
      </c>
      <c r="BG40" t="s">
        <v>74</v>
      </c>
      <c r="BH40" t="s">
        <v>74</v>
      </c>
      <c r="BI40">
        <v>13</v>
      </c>
      <c r="BJ40" t="s">
        <v>97</v>
      </c>
      <c r="BK40" t="s">
        <v>98</v>
      </c>
      <c r="BL40" t="s">
        <v>97</v>
      </c>
      <c r="BM40" t="s">
        <v>952</v>
      </c>
      <c r="BN40" t="s">
        <v>74</v>
      </c>
      <c r="BO40" t="s">
        <v>202</v>
      </c>
      <c r="BP40" t="s">
        <v>74</v>
      </c>
      <c r="BQ40" t="s">
        <v>74</v>
      </c>
      <c r="BR40" t="s">
        <v>100</v>
      </c>
      <c r="BS40" t="s">
        <v>953</v>
      </c>
      <c r="BT40" t="str">
        <f>HYPERLINK("https%3A%2F%2Fwww.webofscience.com%2Fwos%2Fwoscc%2Ffull-record%2FWOS:000723760700001","View Full Record in Web of Science")</f>
        <v>View Full Record in Web of Science</v>
      </c>
    </row>
    <row r="41" spans="1:72" x14ac:dyDescent="0.25">
      <c r="A41" t="s">
        <v>72</v>
      </c>
      <c r="B41" t="s">
        <v>954</v>
      </c>
      <c r="C41" t="s">
        <v>74</v>
      </c>
      <c r="D41" t="s">
        <v>74</v>
      </c>
      <c r="E41" t="s">
        <v>74</v>
      </c>
      <c r="F41" t="s">
        <v>955</v>
      </c>
      <c r="G41" t="s">
        <v>74</v>
      </c>
      <c r="H41" t="s">
        <v>74</v>
      </c>
      <c r="I41" t="s">
        <v>956</v>
      </c>
      <c r="J41" t="s">
        <v>957</v>
      </c>
      <c r="K41" t="s">
        <v>74</v>
      </c>
      <c r="L41" t="s">
        <v>74</v>
      </c>
      <c r="M41" t="s">
        <v>78</v>
      </c>
      <c r="N41" t="s">
        <v>134</v>
      </c>
      <c r="O41" t="s">
        <v>74</v>
      </c>
      <c r="P41" t="s">
        <v>74</v>
      </c>
      <c r="Q41" t="s">
        <v>74</v>
      </c>
      <c r="R41" t="s">
        <v>74</v>
      </c>
      <c r="S41" t="s">
        <v>74</v>
      </c>
      <c r="T41" t="s">
        <v>958</v>
      </c>
      <c r="U41" t="s">
        <v>959</v>
      </c>
      <c r="V41" t="s">
        <v>960</v>
      </c>
      <c r="W41" t="s">
        <v>961</v>
      </c>
      <c r="X41" t="s">
        <v>962</v>
      </c>
      <c r="Y41" t="s">
        <v>963</v>
      </c>
      <c r="Z41" t="s">
        <v>964</v>
      </c>
      <c r="AA41" t="s">
        <v>965</v>
      </c>
      <c r="AB41" t="s">
        <v>966</v>
      </c>
      <c r="AC41" t="s">
        <v>967</v>
      </c>
      <c r="AD41" t="s">
        <v>968</v>
      </c>
      <c r="AE41" t="s">
        <v>969</v>
      </c>
      <c r="AF41" t="s">
        <v>74</v>
      </c>
      <c r="AG41">
        <v>56</v>
      </c>
      <c r="AH41">
        <v>2</v>
      </c>
      <c r="AI41">
        <v>2</v>
      </c>
      <c r="AJ41">
        <v>1</v>
      </c>
      <c r="AK41">
        <v>2</v>
      </c>
      <c r="AL41" t="s">
        <v>970</v>
      </c>
      <c r="AM41" t="s">
        <v>971</v>
      </c>
      <c r="AN41" t="s">
        <v>972</v>
      </c>
      <c r="AO41" t="s">
        <v>973</v>
      </c>
      <c r="AP41" t="s">
        <v>974</v>
      </c>
      <c r="AQ41" t="s">
        <v>74</v>
      </c>
      <c r="AR41" t="s">
        <v>975</v>
      </c>
      <c r="AS41" t="s">
        <v>976</v>
      </c>
      <c r="AT41" t="s">
        <v>519</v>
      </c>
      <c r="AU41">
        <v>2021</v>
      </c>
      <c r="AV41">
        <v>10</v>
      </c>
      <c r="AW41">
        <v>4</v>
      </c>
      <c r="AX41" t="s">
        <v>74</v>
      </c>
      <c r="AY41" t="s">
        <v>74</v>
      </c>
      <c r="AZ41" t="s">
        <v>265</v>
      </c>
      <c r="BA41" t="s">
        <v>74</v>
      </c>
      <c r="BB41">
        <v>399</v>
      </c>
      <c r="BC41">
        <v>429</v>
      </c>
      <c r="BD41" t="s">
        <v>74</v>
      </c>
      <c r="BE41" t="s">
        <v>977</v>
      </c>
      <c r="BF41" t="str">
        <f>HYPERLINK("http://dx.doi.org/10.1057/s41309-021-00136-x","http://dx.doi.org/10.1057/s41309-021-00136-x")</f>
        <v>http://dx.doi.org/10.1057/s41309-021-00136-x</v>
      </c>
      <c r="BG41" t="s">
        <v>74</v>
      </c>
      <c r="BH41" t="s">
        <v>978</v>
      </c>
      <c r="BI41">
        <v>31</v>
      </c>
      <c r="BJ41" t="s">
        <v>979</v>
      </c>
      <c r="BK41" t="s">
        <v>98</v>
      </c>
      <c r="BL41" t="s">
        <v>980</v>
      </c>
      <c r="BM41" t="s">
        <v>981</v>
      </c>
      <c r="BN41" t="s">
        <v>74</v>
      </c>
      <c r="BO41" t="s">
        <v>154</v>
      </c>
      <c r="BP41" t="s">
        <v>74</v>
      </c>
      <c r="BQ41" t="s">
        <v>74</v>
      </c>
      <c r="BR41" t="s">
        <v>100</v>
      </c>
      <c r="BS41" t="s">
        <v>982</v>
      </c>
      <c r="BT41" t="str">
        <f>HYPERLINK("https%3A%2F%2Fwww.webofscience.com%2Fwos%2Fwoscc%2Ffull-record%2FWOS:000710067200003","View Full Record in Web of Science")</f>
        <v>View Full Record in Web of Science</v>
      </c>
    </row>
    <row r="42" spans="1:72" x14ac:dyDescent="0.25">
      <c r="A42" t="s">
        <v>72</v>
      </c>
      <c r="B42" t="s">
        <v>983</v>
      </c>
      <c r="C42" t="s">
        <v>74</v>
      </c>
      <c r="D42" t="s">
        <v>74</v>
      </c>
      <c r="E42" t="s">
        <v>74</v>
      </c>
      <c r="F42" t="s">
        <v>984</v>
      </c>
      <c r="G42" t="s">
        <v>74</v>
      </c>
      <c r="H42" t="s">
        <v>74</v>
      </c>
      <c r="I42" t="s">
        <v>985</v>
      </c>
      <c r="J42" t="s">
        <v>416</v>
      </c>
      <c r="K42" t="s">
        <v>74</v>
      </c>
      <c r="L42" t="s">
        <v>74</v>
      </c>
      <c r="M42" t="s">
        <v>78</v>
      </c>
      <c r="N42" t="s">
        <v>134</v>
      </c>
      <c r="O42" t="s">
        <v>74</v>
      </c>
      <c r="P42" t="s">
        <v>74</v>
      </c>
      <c r="Q42" t="s">
        <v>74</v>
      </c>
      <c r="R42" t="s">
        <v>74</v>
      </c>
      <c r="S42" t="s">
        <v>74</v>
      </c>
      <c r="T42" t="s">
        <v>986</v>
      </c>
      <c r="U42" t="s">
        <v>987</v>
      </c>
      <c r="V42" t="s">
        <v>988</v>
      </c>
      <c r="W42" t="s">
        <v>989</v>
      </c>
      <c r="X42" t="s">
        <v>990</v>
      </c>
      <c r="Y42" t="s">
        <v>991</v>
      </c>
      <c r="Z42" t="s">
        <v>992</v>
      </c>
      <c r="AA42" t="s">
        <v>993</v>
      </c>
      <c r="AB42" t="s">
        <v>994</v>
      </c>
      <c r="AC42" t="s">
        <v>995</v>
      </c>
      <c r="AD42" t="s">
        <v>995</v>
      </c>
      <c r="AE42" t="s">
        <v>996</v>
      </c>
      <c r="AF42" t="s">
        <v>74</v>
      </c>
      <c r="AG42">
        <v>74</v>
      </c>
      <c r="AH42">
        <v>6</v>
      </c>
      <c r="AI42">
        <v>6</v>
      </c>
      <c r="AJ42">
        <v>0</v>
      </c>
      <c r="AK42">
        <v>16</v>
      </c>
      <c r="AL42" t="s">
        <v>427</v>
      </c>
      <c r="AM42" t="s">
        <v>428</v>
      </c>
      <c r="AN42" t="s">
        <v>429</v>
      </c>
      <c r="AO42" t="s">
        <v>430</v>
      </c>
      <c r="AP42" t="s">
        <v>74</v>
      </c>
      <c r="AQ42" t="s">
        <v>74</v>
      </c>
      <c r="AR42" t="s">
        <v>431</v>
      </c>
      <c r="AS42" t="s">
        <v>432</v>
      </c>
      <c r="AT42" t="s">
        <v>997</v>
      </c>
      <c r="AU42">
        <v>2021</v>
      </c>
      <c r="AV42">
        <v>12</v>
      </c>
      <c r="AW42" t="s">
        <v>74</v>
      </c>
      <c r="AX42" t="s">
        <v>74</v>
      </c>
      <c r="AY42" t="s">
        <v>74</v>
      </c>
      <c r="AZ42" t="s">
        <v>74</v>
      </c>
      <c r="BA42" t="s">
        <v>74</v>
      </c>
      <c r="BB42" t="s">
        <v>74</v>
      </c>
      <c r="BC42" t="s">
        <v>74</v>
      </c>
      <c r="BD42">
        <v>717960</v>
      </c>
      <c r="BE42" t="s">
        <v>998</v>
      </c>
      <c r="BF42" t="str">
        <f>HYPERLINK("http://dx.doi.org/10.3389/fpsyg.2021.717960","http://dx.doi.org/10.3389/fpsyg.2021.717960")</f>
        <v>http://dx.doi.org/10.3389/fpsyg.2021.717960</v>
      </c>
      <c r="BG42" t="s">
        <v>74</v>
      </c>
      <c r="BH42" t="s">
        <v>74</v>
      </c>
      <c r="BI42">
        <v>10</v>
      </c>
      <c r="BJ42" t="s">
        <v>435</v>
      </c>
      <c r="BK42" t="s">
        <v>151</v>
      </c>
      <c r="BL42" t="s">
        <v>436</v>
      </c>
      <c r="BM42" t="s">
        <v>999</v>
      </c>
      <c r="BN42">
        <v>34744880</v>
      </c>
      <c r="BO42" t="s">
        <v>438</v>
      </c>
      <c r="BP42" t="s">
        <v>74</v>
      </c>
      <c r="BQ42" t="s">
        <v>74</v>
      </c>
      <c r="BR42" t="s">
        <v>100</v>
      </c>
      <c r="BS42" t="s">
        <v>1000</v>
      </c>
      <c r="BT42" t="str">
        <f>HYPERLINK("https%3A%2F%2Fwww.webofscience.com%2Fwos%2Fwoscc%2Ffull-record%2FWOS:000716466400001","View Full Record in Web of Science")</f>
        <v>View Full Record in Web of Science</v>
      </c>
    </row>
    <row r="43" spans="1:72" x14ac:dyDescent="0.25">
      <c r="A43" t="s">
        <v>72</v>
      </c>
      <c r="B43" t="s">
        <v>1001</v>
      </c>
      <c r="C43" t="s">
        <v>74</v>
      </c>
      <c r="D43" t="s">
        <v>74</v>
      </c>
      <c r="E43" t="s">
        <v>74</v>
      </c>
      <c r="F43" t="s">
        <v>1002</v>
      </c>
      <c r="G43" t="s">
        <v>74</v>
      </c>
      <c r="H43" t="s">
        <v>74</v>
      </c>
      <c r="I43" t="s">
        <v>1003</v>
      </c>
      <c r="J43" t="s">
        <v>1004</v>
      </c>
      <c r="K43" t="s">
        <v>74</v>
      </c>
      <c r="L43" t="s">
        <v>74</v>
      </c>
      <c r="M43" t="s">
        <v>298</v>
      </c>
      <c r="N43" t="s">
        <v>134</v>
      </c>
      <c r="O43" t="s">
        <v>74</v>
      </c>
      <c r="P43" t="s">
        <v>74</v>
      </c>
      <c r="Q43" t="s">
        <v>74</v>
      </c>
      <c r="R43" t="s">
        <v>74</v>
      </c>
      <c r="S43" t="s">
        <v>74</v>
      </c>
      <c r="T43" t="s">
        <v>1005</v>
      </c>
      <c r="U43" t="s">
        <v>74</v>
      </c>
      <c r="V43" t="s">
        <v>1006</v>
      </c>
      <c r="W43" t="s">
        <v>1007</v>
      </c>
      <c r="X43" t="s">
        <v>1008</v>
      </c>
      <c r="Y43" t="s">
        <v>1009</v>
      </c>
      <c r="Z43" t="s">
        <v>1010</v>
      </c>
      <c r="AA43" t="s">
        <v>74</v>
      </c>
      <c r="AB43" t="s">
        <v>74</v>
      </c>
      <c r="AC43" t="s">
        <v>74</v>
      </c>
      <c r="AD43" t="s">
        <v>74</v>
      </c>
      <c r="AE43" t="s">
        <v>74</v>
      </c>
      <c r="AF43" t="s">
        <v>74</v>
      </c>
      <c r="AG43">
        <v>11</v>
      </c>
      <c r="AH43">
        <v>0</v>
      </c>
      <c r="AI43">
        <v>0</v>
      </c>
      <c r="AJ43">
        <v>0</v>
      </c>
      <c r="AK43">
        <v>1</v>
      </c>
      <c r="AL43" t="s">
        <v>305</v>
      </c>
      <c r="AM43" t="s">
        <v>306</v>
      </c>
      <c r="AN43" t="s">
        <v>307</v>
      </c>
      <c r="AO43" t="s">
        <v>1011</v>
      </c>
      <c r="AP43" t="s">
        <v>1012</v>
      </c>
      <c r="AQ43" t="s">
        <v>74</v>
      </c>
      <c r="AR43" t="s">
        <v>1013</v>
      </c>
      <c r="AS43" t="s">
        <v>1014</v>
      </c>
      <c r="AT43" t="s">
        <v>498</v>
      </c>
      <c r="AU43">
        <v>2021</v>
      </c>
      <c r="AV43">
        <v>43</v>
      </c>
      <c r="AW43" t="s">
        <v>74</v>
      </c>
      <c r="AX43" t="s">
        <v>74</v>
      </c>
      <c r="AY43" t="s">
        <v>74</v>
      </c>
      <c r="AZ43" t="s">
        <v>74</v>
      </c>
      <c r="BA43" t="s">
        <v>74</v>
      </c>
      <c r="BB43">
        <v>253</v>
      </c>
      <c r="BC43">
        <v>261</v>
      </c>
      <c r="BD43" t="s">
        <v>74</v>
      </c>
      <c r="BE43" t="s">
        <v>1015</v>
      </c>
      <c r="BF43" t="str">
        <f>HYPERLINK("http://dx.doi.org/10.17223/22220836/43/21","http://dx.doi.org/10.17223/22220836/43/21")</f>
        <v>http://dx.doi.org/10.17223/22220836/43/21</v>
      </c>
      <c r="BG43" t="s">
        <v>74</v>
      </c>
      <c r="BH43" t="s">
        <v>74</v>
      </c>
      <c r="BI43">
        <v>9</v>
      </c>
      <c r="BJ43" t="s">
        <v>1016</v>
      </c>
      <c r="BK43" t="s">
        <v>98</v>
      </c>
      <c r="BL43" t="s">
        <v>1017</v>
      </c>
      <c r="BM43" t="s">
        <v>1018</v>
      </c>
      <c r="BN43" t="s">
        <v>74</v>
      </c>
      <c r="BO43" t="s">
        <v>74</v>
      </c>
      <c r="BP43" t="s">
        <v>74</v>
      </c>
      <c r="BQ43" t="s">
        <v>74</v>
      </c>
      <c r="BR43" t="s">
        <v>100</v>
      </c>
      <c r="BS43" t="s">
        <v>1019</v>
      </c>
      <c r="BT43" t="str">
        <f>HYPERLINK("https%3A%2F%2Fwww.webofscience.com%2Fwos%2Fwoscc%2Ffull-record%2FWOS:000704664900021","View Full Record in Web of Science")</f>
        <v>View Full Record in Web of Science</v>
      </c>
    </row>
    <row r="44" spans="1:72" x14ac:dyDescent="0.25">
      <c r="A44" t="s">
        <v>72</v>
      </c>
      <c r="B44" t="s">
        <v>1020</v>
      </c>
      <c r="C44" t="s">
        <v>74</v>
      </c>
      <c r="D44" t="s">
        <v>74</v>
      </c>
      <c r="E44" t="s">
        <v>74</v>
      </c>
      <c r="F44" t="s">
        <v>1021</v>
      </c>
      <c r="G44" t="s">
        <v>74</v>
      </c>
      <c r="H44" t="s">
        <v>74</v>
      </c>
      <c r="I44" t="s">
        <v>1022</v>
      </c>
      <c r="J44" t="s">
        <v>1023</v>
      </c>
      <c r="K44" t="s">
        <v>74</v>
      </c>
      <c r="L44" t="s">
        <v>74</v>
      </c>
      <c r="M44" t="s">
        <v>78</v>
      </c>
      <c r="N44" t="s">
        <v>134</v>
      </c>
      <c r="O44" t="s">
        <v>74</v>
      </c>
      <c r="P44" t="s">
        <v>74</v>
      </c>
      <c r="Q44" t="s">
        <v>74</v>
      </c>
      <c r="R44" t="s">
        <v>74</v>
      </c>
      <c r="S44" t="s">
        <v>74</v>
      </c>
      <c r="T44" t="s">
        <v>1024</v>
      </c>
      <c r="U44" t="s">
        <v>1025</v>
      </c>
      <c r="V44" t="s">
        <v>1026</v>
      </c>
      <c r="W44" t="s">
        <v>1027</v>
      </c>
      <c r="X44" t="s">
        <v>1028</v>
      </c>
      <c r="Y44" t="s">
        <v>1029</v>
      </c>
      <c r="Z44" t="s">
        <v>1030</v>
      </c>
      <c r="AA44" t="s">
        <v>1031</v>
      </c>
      <c r="AB44" t="s">
        <v>1032</v>
      </c>
      <c r="AC44" t="s">
        <v>1033</v>
      </c>
      <c r="AD44" t="s">
        <v>1034</v>
      </c>
      <c r="AE44" t="s">
        <v>1035</v>
      </c>
      <c r="AF44" t="s">
        <v>74</v>
      </c>
      <c r="AG44">
        <v>66</v>
      </c>
      <c r="AH44">
        <v>5</v>
      </c>
      <c r="AI44">
        <v>5</v>
      </c>
      <c r="AJ44">
        <v>2</v>
      </c>
      <c r="AK44">
        <v>23</v>
      </c>
      <c r="AL44" t="s">
        <v>217</v>
      </c>
      <c r="AM44" t="s">
        <v>218</v>
      </c>
      <c r="AN44" t="s">
        <v>219</v>
      </c>
      <c r="AO44" t="s">
        <v>74</v>
      </c>
      <c r="AP44" t="s">
        <v>1036</v>
      </c>
      <c r="AQ44" t="s">
        <v>74</v>
      </c>
      <c r="AR44" t="s">
        <v>1023</v>
      </c>
      <c r="AS44" t="s">
        <v>1037</v>
      </c>
      <c r="AT44" t="s">
        <v>498</v>
      </c>
      <c r="AU44">
        <v>2021</v>
      </c>
      <c r="AV44">
        <v>14</v>
      </c>
      <c r="AW44">
        <v>18</v>
      </c>
      <c r="AX44" t="s">
        <v>74</v>
      </c>
      <c r="AY44" t="s">
        <v>74</v>
      </c>
      <c r="AZ44" t="s">
        <v>74</v>
      </c>
      <c r="BA44" t="s">
        <v>74</v>
      </c>
      <c r="BB44" t="s">
        <v>74</v>
      </c>
      <c r="BC44" t="s">
        <v>74</v>
      </c>
      <c r="BD44">
        <v>5599</v>
      </c>
      <c r="BE44" t="s">
        <v>1038</v>
      </c>
      <c r="BF44" t="str">
        <f>HYPERLINK("http://dx.doi.org/10.3390/en14185599","http://dx.doi.org/10.3390/en14185599")</f>
        <v>http://dx.doi.org/10.3390/en14185599</v>
      </c>
      <c r="BG44" t="s">
        <v>74</v>
      </c>
      <c r="BH44" t="s">
        <v>74</v>
      </c>
      <c r="BI44">
        <v>21</v>
      </c>
      <c r="BJ44" t="s">
        <v>1039</v>
      </c>
      <c r="BK44" t="s">
        <v>542</v>
      </c>
      <c r="BL44" t="s">
        <v>1039</v>
      </c>
      <c r="BM44" t="s">
        <v>1040</v>
      </c>
      <c r="BN44" t="s">
        <v>74</v>
      </c>
      <c r="BO44" t="s">
        <v>202</v>
      </c>
      <c r="BP44" t="s">
        <v>74</v>
      </c>
      <c r="BQ44" t="s">
        <v>74</v>
      </c>
      <c r="BR44" t="s">
        <v>100</v>
      </c>
      <c r="BS44" t="s">
        <v>1041</v>
      </c>
      <c r="BT44" t="str">
        <f>HYPERLINK("https%3A%2F%2Fwww.webofscience.com%2Fwos%2Fwoscc%2Ffull-record%2FWOS:000699461200001","View Full Record in Web of Science")</f>
        <v>View Full Record in Web of Science</v>
      </c>
    </row>
    <row r="45" spans="1:72" x14ac:dyDescent="0.25">
      <c r="A45" t="s">
        <v>72</v>
      </c>
      <c r="B45" t="s">
        <v>1042</v>
      </c>
      <c r="C45" t="s">
        <v>74</v>
      </c>
      <c r="D45" t="s">
        <v>74</v>
      </c>
      <c r="E45" t="s">
        <v>74</v>
      </c>
      <c r="F45" t="s">
        <v>1043</v>
      </c>
      <c r="G45" t="s">
        <v>74</v>
      </c>
      <c r="H45" t="s">
        <v>74</v>
      </c>
      <c r="I45" t="s">
        <v>1044</v>
      </c>
      <c r="J45" t="s">
        <v>1045</v>
      </c>
      <c r="K45" t="s">
        <v>74</v>
      </c>
      <c r="L45" t="s">
        <v>74</v>
      </c>
      <c r="M45" t="s">
        <v>78</v>
      </c>
      <c r="N45" t="s">
        <v>134</v>
      </c>
      <c r="O45" t="s">
        <v>74</v>
      </c>
      <c r="P45" t="s">
        <v>74</v>
      </c>
      <c r="Q45" t="s">
        <v>74</v>
      </c>
      <c r="R45" t="s">
        <v>74</v>
      </c>
      <c r="S45" t="s">
        <v>74</v>
      </c>
      <c r="T45" t="s">
        <v>1046</v>
      </c>
      <c r="U45" t="s">
        <v>1047</v>
      </c>
      <c r="V45" t="s">
        <v>1048</v>
      </c>
      <c r="W45" t="s">
        <v>1049</v>
      </c>
      <c r="X45" t="s">
        <v>1050</v>
      </c>
      <c r="Y45" t="s">
        <v>1051</v>
      </c>
      <c r="Z45" t="s">
        <v>1052</v>
      </c>
      <c r="AA45" t="s">
        <v>1053</v>
      </c>
      <c r="AB45" t="s">
        <v>1054</v>
      </c>
      <c r="AC45" t="s">
        <v>74</v>
      </c>
      <c r="AD45" t="s">
        <v>74</v>
      </c>
      <c r="AE45" t="s">
        <v>74</v>
      </c>
      <c r="AF45" t="s">
        <v>74</v>
      </c>
      <c r="AG45">
        <v>33</v>
      </c>
      <c r="AH45">
        <v>1</v>
      </c>
      <c r="AI45">
        <v>1</v>
      </c>
      <c r="AJ45">
        <v>1</v>
      </c>
      <c r="AK45">
        <v>6</v>
      </c>
      <c r="AL45" t="s">
        <v>87</v>
      </c>
      <c r="AM45" t="s">
        <v>88</v>
      </c>
      <c r="AN45" t="s">
        <v>89</v>
      </c>
      <c r="AO45" t="s">
        <v>1055</v>
      </c>
      <c r="AP45" t="s">
        <v>1056</v>
      </c>
      <c r="AQ45" t="s">
        <v>74</v>
      </c>
      <c r="AR45" t="s">
        <v>1057</v>
      </c>
      <c r="AS45" t="s">
        <v>1058</v>
      </c>
      <c r="AT45" t="s">
        <v>290</v>
      </c>
      <c r="AU45">
        <v>2022</v>
      </c>
      <c r="AV45">
        <v>31</v>
      </c>
      <c r="AW45">
        <v>3</v>
      </c>
      <c r="AX45" t="s">
        <v>74</v>
      </c>
      <c r="AY45" t="s">
        <v>74</v>
      </c>
      <c r="AZ45" t="s">
        <v>74</v>
      </c>
      <c r="BA45" t="s">
        <v>74</v>
      </c>
      <c r="BB45">
        <v>222</v>
      </c>
      <c r="BC45">
        <v>241</v>
      </c>
      <c r="BD45" t="s">
        <v>74</v>
      </c>
      <c r="BE45" t="s">
        <v>1059</v>
      </c>
      <c r="BF45" t="str">
        <f>HYPERLINK("http://dx.doi.org/10.1080/10382046.2021.1969791","http://dx.doi.org/10.1080/10382046.2021.1969791")</f>
        <v>http://dx.doi.org/10.1080/10382046.2021.1969791</v>
      </c>
      <c r="BG45" t="s">
        <v>74</v>
      </c>
      <c r="BH45" t="s">
        <v>1060</v>
      </c>
      <c r="BI45">
        <v>20</v>
      </c>
      <c r="BJ45" t="s">
        <v>97</v>
      </c>
      <c r="BK45" t="s">
        <v>98</v>
      </c>
      <c r="BL45" t="s">
        <v>97</v>
      </c>
      <c r="BM45" t="s">
        <v>1061</v>
      </c>
      <c r="BN45" t="s">
        <v>74</v>
      </c>
      <c r="BO45" t="s">
        <v>128</v>
      </c>
      <c r="BP45" t="s">
        <v>74</v>
      </c>
      <c r="BQ45" t="s">
        <v>74</v>
      </c>
      <c r="BR45" t="s">
        <v>100</v>
      </c>
      <c r="BS45" t="s">
        <v>1062</v>
      </c>
      <c r="BT45" t="str">
        <f>HYPERLINK("https%3A%2F%2Fwww.webofscience.com%2Fwos%2Fwoscc%2Ffull-record%2FWOS:000692470700001","View Full Record in Web of Science")</f>
        <v>View Full Record in Web of Science</v>
      </c>
    </row>
    <row r="46" spans="1:72" x14ac:dyDescent="0.25">
      <c r="A46" t="s">
        <v>72</v>
      </c>
      <c r="B46" t="s">
        <v>1063</v>
      </c>
      <c r="C46" t="s">
        <v>74</v>
      </c>
      <c r="D46" t="s">
        <v>74</v>
      </c>
      <c r="E46" t="s">
        <v>74</v>
      </c>
      <c r="F46" t="s">
        <v>1064</v>
      </c>
      <c r="G46" t="s">
        <v>74</v>
      </c>
      <c r="H46" t="s">
        <v>74</v>
      </c>
      <c r="I46" t="s">
        <v>1065</v>
      </c>
      <c r="J46" t="s">
        <v>207</v>
      </c>
      <c r="K46" t="s">
        <v>74</v>
      </c>
      <c r="L46" t="s">
        <v>74</v>
      </c>
      <c r="M46" t="s">
        <v>78</v>
      </c>
      <c r="N46" t="s">
        <v>134</v>
      </c>
      <c r="O46" t="s">
        <v>74</v>
      </c>
      <c r="P46" t="s">
        <v>74</v>
      </c>
      <c r="Q46" t="s">
        <v>74</v>
      </c>
      <c r="R46" t="s">
        <v>74</v>
      </c>
      <c r="S46" t="s">
        <v>74</v>
      </c>
      <c r="T46" t="s">
        <v>1066</v>
      </c>
      <c r="U46" t="s">
        <v>1067</v>
      </c>
      <c r="V46" t="s">
        <v>1068</v>
      </c>
      <c r="W46" t="s">
        <v>1069</v>
      </c>
      <c r="X46" t="s">
        <v>74</v>
      </c>
      <c r="Y46" t="s">
        <v>1070</v>
      </c>
      <c r="Z46" t="s">
        <v>1071</v>
      </c>
      <c r="AA46" t="s">
        <v>1072</v>
      </c>
      <c r="AB46" t="s">
        <v>1073</v>
      </c>
      <c r="AC46" t="s">
        <v>1074</v>
      </c>
      <c r="AD46" t="s">
        <v>1075</v>
      </c>
      <c r="AE46" t="s">
        <v>1076</v>
      </c>
      <c r="AF46" t="s">
        <v>74</v>
      </c>
      <c r="AG46">
        <v>47</v>
      </c>
      <c r="AH46">
        <v>1</v>
      </c>
      <c r="AI46">
        <v>1</v>
      </c>
      <c r="AJ46">
        <v>1</v>
      </c>
      <c r="AK46">
        <v>6</v>
      </c>
      <c r="AL46" t="s">
        <v>217</v>
      </c>
      <c r="AM46" t="s">
        <v>218</v>
      </c>
      <c r="AN46" t="s">
        <v>219</v>
      </c>
      <c r="AO46" t="s">
        <v>74</v>
      </c>
      <c r="AP46" t="s">
        <v>220</v>
      </c>
      <c r="AQ46" t="s">
        <v>74</v>
      </c>
      <c r="AR46" t="s">
        <v>221</v>
      </c>
      <c r="AS46" t="s">
        <v>222</v>
      </c>
      <c r="AT46" t="s">
        <v>179</v>
      </c>
      <c r="AU46">
        <v>2021</v>
      </c>
      <c r="AV46">
        <v>11</v>
      </c>
      <c r="AW46">
        <v>8</v>
      </c>
      <c r="AX46" t="s">
        <v>74</v>
      </c>
      <c r="AY46" t="s">
        <v>74</v>
      </c>
      <c r="AZ46" t="s">
        <v>74</v>
      </c>
      <c r="BA46" t="s">
        <v>74</v>
      </c>
      <c r="BB46" t="s">
        <v>74</v>
      </c>
      <c r="BC46" t="s">
        <v>74</v>
      </c>
      <c r="BD46">
        <v>389</v>
      </c>
      <c r="BE46" t="s">
        <v>1077</v>
      </c>
      <c r="BF46" t="str">
        <f>HYPERLINK("http://dx.doi.org/10.3390/educsci11080389","http://dx.doi.org/10.3390/educsci11080389")</f>
        <v>http://dx.doi.org/10.3390/educsci11080389</v>
      </c>
      <c r="BG46" t="s">
        <v>74</v>
      </c>
      <c r="BH46" t="s">
        <v>74</v>
      </c>
      <c r="BI46">
        <v>15</v>
      </c>
      <c r="BJ46" t="s">
        <v>97</v>
      </c>
      <c r="BK46" t="s">
        <v>98</v>
      </c>
      <c r="BL46" t="s">
        <v>97</v>
      </c>
      <c r="BM46" t="s">
        <v>1078</v>
      </c>
      <c r="BN46" t="s">
        <v>74</v>
      </c>
      <c r="BO46" t="s">
        <v>202</v>
      </c>
      <c r="BP46" t="s">
        <v>74</v>
      </c>
      <c r="BQ46" t="s">
        <v>74</v>
      </c>
      <c r="BR46" t="s">
        <v>100</v>
      </c>
      <c r="BS46" t="s">
        <v>1079</v>
      </c>
      <c r="BT46" t="str">
        <f>HYPERLINK("https%3A%2F%2Fwww.webofscience.com%2Fwos%2Fwoscc%2Ffull-record%2FWOS:000688867300001","View Full Record in Web of Science")</f>
        <v>View Full Record in Web of Science</v>
      </c>
    </row>
    <row r="47" spans="1:72" x14ac:dyDescent="0.25">
      <c r="A47" t="s">
        <v>72</v>
      </c>
      <c r="B47" t="s">
        <v>1080</v>
      </c>
      <c r="C47" t="s">
        <v>74</v>
      </c>
      <c r="D47" t="s">
        <v>74</v>
      </c>
      <c r="E47" t="s">
        <v>74</v>
      </c>
      <c r="F47" t="s">
        <v>1081</v>
      </c>
      <c r="G47" t="s">
        <v>74</v>
      </c>
      <c r="H47" t="s">
        <v>74</v>
      </c>
      <c r="I47" t="s">
        <v>1082</v>
      </c>
      <c r="J47" t="s">
        <v>1083</v>
      </c>
      <c r="K47" t="s">
        <v>74</v>
      </c>
      <c r="L47" t="s">
        <v>74</v>
      </c>
      <c r="M47" t="s">
        <v>78</v>
      </c>
      <c r="N47" t="s">
        <v>134</v>
      </c>
      <c r="O47" t="s">
        <v>74</v>
      </c>
      <c r="P47" t="s">
        <v>74</v>
      </c>
      <c r="Q47" t="s">
        <v>74</v>
      </c>
      <c r="R47" t="s">
        <v>74</v>
      </c>
      <c r="S47" t="s">
        <v>74</v>
      </c>
      <c r="T47" t="s">
        <v>1084</v>
      </c>
      <c r="U47" t="s">
        <v>1085</v>
      </c>
      <c r="V47" t="s">
        <v>1086</v>
      </c>
      <c r="W47" t="s">
        <v>1087</v>
      </c>
      <c r="X47" t="s">
        <v>234</v>
      </c>
      <c r="Y47" t="s">
        <v>1088</v>
      </c>
      <c r="Z47" t="s">
        <v>1089</v>
      </c>
      <c r="AA47" t="s">
        <v>1090</v>
      </c>
      <c r="AB47" t="s">
        <v>1091</v>
      </c>
      <c r="AC47" t="s">
        <v>1092</v>
      </c>
      <c r="AD47" t="s">
        <v>1093</v>
      </c>
      <c r="AE47" t="s">
        <v>1094</v>
      </c>
      <c r="AF47" t="s">
        <v>74</v>
      </c>
      <c r="AG47">
        <v>45</v>
      </c>
      <c r="AH47">
        <v>1</v>
      </c>
      <c r="AI47">
        <v>1</v>
      </c>
      <c r="AJ47">
        <v>1</v>
      </c>
      <c r="AK47">
        <v>4</v>
      </c>
      <c r="AL47" t="s">
        <v>332</v>
      </c>
      <c r="AM47" t="s">
        <v>1095</v>
      </c>
      <c r="AN47" t="s">
        <v>1096</v>
      </c>
      <c r="AO47" t="s">
        <v>1097</v>
      </c>
      <c r="AP47" t="s">
        <v>1098</v>
      </c>
      <c r="AQ47" t="s">
        <v>74</v>
      </c>
      <c r="AR47" t="s">
        <v>1099</v>
      </c>
      <c r="AS47" t="s">
        <v>1100</v>
      </c>
      <c r="AT47" t="s">
        <v>519</v>
      </c>
      <c r="AU47">
        <v>2021</v>
      </c>
      <c r="AV47">
        <v>30</v>
      </c>
      <c r="AW47">
        <v>1</v>
      </c>
      <c r="AX47" t="s">
        <v>74</v>
      </c>
      <c r="AY47" t="s">
        <v>74</v>
      </c>
      <c r="AZ47" t="s">
        <v>74</v>
      </c>
      <c r="BA47" t="s">
        <v>74</v>
      </c>
      <c r="BB47">
        <v>295</v>
      </c>
      <c r="BC47">
        <v>307</v>
      </c>
      <c r="BD47" t="s">
        <v>74</v>
      </c>
      <c r="BE47" t="s">
        <v>1101</v>
      </c>
      <c r="BF47" t="str">
        <f>HYPERLINK("http://dx.doi.org/10.1007/s42822-021-00048-0","http://dx.doi.org/10.1007/s42822-021-00048-0")</f>
        <v>http://dx.doi.org/10.1007/s42822-021-00048-0</v>
      </c>
      <c r="BG47" t="s">
        <v>74</v>
      </c>
      <c r="BH47" t="s">
        <v>1102</v>
      </c>
      <c r="BI47">
        <v>13</v>
      </c>
      <c r="BJ47" t="s">
        <v>435</v>
      </c>
      <c r="BK47" t="s">
        <v>98</v>
      </c>
      <c r="BL47" t="s">
        <v>436</v>
      </c>
      <c r="BM47" t="s">
        <v>1103</v>
      </c>
      <c r="BN47" t="s">
        <v>74</v>
      </c>
      <c r="BO47" t="s">
        <v>74</v>
      </c>
      <c r="BP47" t="s">
        <v>74</v>
      </c>
      <c r="BQ47" t="s">
        <v>74</v>
      </c>
      <c r="BR47" t="s">
        <v>100</v>
      </c>
      <c r="BS47" t="s">
        <v>1104</v>
      </c>
      <c r="BT47" t="str">
        <f>HYPERLINK("https%3A%2F%2Fwww.webofscience.com%2Fwos%2Fwoscc%2Ffull-record%2FWOS:000667117800002","View Full Record in Web of Science")</f>
        <v>View Full Record in Web of Science</v>
      </c>
    </row>
    <row r="48" spans="1:72" x14ac:dyDescent="0.25">
      <c r="A48" t="s">
        <v>72</v>
      </c>
      <c r="B48" t="s">
        <v>1105</v>
      </c>
      <c r="C48" t="s">
        <v>74</v>
      </c>
      <c r="D48" t="s">
        <v>74</v>
      </c>
      <c r="E48" t="s">
        <v>74</v>
      </c>
      <c r="F48" t="s">
        <v>1106</v>
      </c>
      <c r="G48" t="s">
        <v>74</v>
      </c>
      <c r="H48" t="s">
        <v>74</v>
      </c>
      <c r="I48" t="s">
        <v>1107</v>
      </c>
      <c r="J48" t="s">
        <v>527</v>
      </c>
      <c r="K48" t="s">
        <v>74</v>
      </c>
      <c r="L48" t="s">
        <v>74</v>
      </c>
      <c r="M48" t="s">
        <v>78</v>
      </c>
      <c r="N48" t="s">
        <v>134</v>
      </c>
      <c r="O48" t="s">
        <v>74</v>
      </c>
      <c r="P48" t="s">
        <v>74</v>
      </c>
      <c r="Q48" t="s">
        <v>74</v>
      </c>
      <c r="R48" t="s">
        <v>74</v>
      </c>
      <c r="S48" t="s">
        <v>74</v>
      </c>
      <c r="T48" t="s">
        <v>1108</v>
      </c>
      <c r="U48" t="s">
        <v>1109</v>
      </c>
      <c r="V48" t="s">
        <v>1110</v>
      </c>
      <c r="W48" t="s">
        <v>1111</v>
      </c>
      <c r="X48" t="s">
        <v>1112</v>
      </c>
      <c r="Y48" t="s">
        <v>1113</v>
      </c>
      <c r="Z48" t="s">
        <v>1114</v>
      </c>
      <c r="AA48" t="s">
        <v>1115</v>
      </c>
      <c r="AB48" t="s">
        <v>1116</v>
      </c>
      <c r="AC48" t="s">
        <v>1117</v>
      </c>
      <c r="AD48" t="s">
        <v>1118</v>
      </c>
      <c r="AE48" t="s">
        <v>1119</v>
      </c>
      <c r="AF48" t="s">
        <v>74</v>
      </c>
      <c r="AG48">
        <v>61</v>
      </c>
      <c r="AH48">
        <v>4</v>
      </c>
      <c r="AI48">
        <v>4</v>
      </c>
      <c r="AJ48">
        <v>12</v>
      </c>
      <c r="AK48">
        <v>41</v>
      </c>
      <c r="AL48" t="s">
        <v>217</v>
      </c>
      <c r="AM48" t="s">
        <v>218</v>
      </c>
      <c r="AN48" t="s">
        <v>219</v>
      </c>
      <c r="AO48" t="s">
        <v>74</v>
      </c>
      <c r="AP48" t="s">
        <v>537</v>
      </c>
      <c r="AQ48" t="s">
        <v>74</v>
      </c>
      <c r="AR48" t="s">
        <v>538</v>
      </c>
      <c r="AS48" t="s">
        <v>539</v>
      </c>
      <c r="AT48" t="s">
        <v>1120</v>
      </c>
      <c r="AU48">
        <v>2021</v>
      </c>
      <c r="AV48">
        <v>13</v>
      </c>
      <c r="AW48">
        <v>11</v>
      </c>
      <c r="AX48" t="s">
        <v>74</v>
      </c>
      <c r="AY48" t="s">
        <v>74</v>
      </c>
      <c r="AZ48" t="s">
        <v>74</v>
      </c>
      <c r="BA48" t="s">
        <v>74</v>
      </c>
      <c r="BB48" t="s">
        <v>74</v>
      </c>
      <c r="BC48" t="s">
        <v>74</v>
      </c>
      <c r="BD48">
        <v>6402</v>
      </c>
      <c r="BE48" t="s">
        <v>1121</v>
      </c>
      <c r="BF48" t="str">
        <f>HYPERLINK("http://dx.doi.org/10.3390/su13116402","http://dx.doi.org/10.3390/su13116402")</f>
        <v>http://dx.doi.org/10.3390/su13116402</v>
      </c>
      <c r="BG48" t="s">
        <v>74</v>
      </c>
      <c r="BH48" t="s">
        <v>74</v>
      </c>
      <c r="BI48">
        <v>28</v>
      </c>
      <c r="BJ48" t="s">
        <v>541</v>
      </c>
      <c r="BK48" t="s">
        <v>542</v>
      </c>
      <c r="BL48" t="s">
        <v>543</v>
      </c>
      <c r="BM48" t="s">
        <v>1122</v>
      </c>
      <c r="BN48" t="s">
        <v>74</v>
      </c>
      <c r="BO48" t="s">
        <v>202</v>
      </c>
      <c r="BP48" t="s">
        <v>74</v>
      </c>
      <c r="BQ48" t="s">
        <v>74</v>
      </c>
      <c r="BR48" t="s">
        <v>100</v>
      </c>
      <c r="BS48" t="s">
        <v>1123</v>
      </c>
      <c r="BT48" t="str">
        <f>HYPERLINK("https%3A%2F%2Fwww.webofscience.com%2Fwos%2Fwoscc%2Ffull-record%2FWOS:000660695600001","View Full Record in Web of Science")</f>
        <v>View Full Record in Web of Science</v>
      </c>
    </row>
    <row r="49" spans="1:72" x14ac:dyDescent="0.25">
      <c r="A49" t="s">
        <v>72</v>
      </c>
      <c r="B49" t="s">
        <v>1124</v>
      </c>
      <c r="C49" t="s">
        <v>74</v>
      </c>
      <c r="D49" t="s">
        <v>74</v>
      </c>
      <c r="E49" t="s">
        <v>74</v>
      </c>
      <c r="F49" t="s">
        <v>1125</v>
      </c>
      <c r="G49" t="s">
        <v>74</v>
      </c>
      <c r="H49" t="s">
        <v>74</v>
      </c>
      <c r="I49" t="s">
        <v>1126</v>
      </c>
      <c r="J49" t="s">
        <v>1127</v>
      </c>
      <c r="K49" t="s">
        <v>74</v>
      </c>
      <c r="L49" t="s">
        <v>74</v>
      </c>
      <c r="M49" t="s">
        <v>78</v>
      </c>
      <c r="N49" t="s">
        <v>134</v>
      </c>
      <c r="O49" t="s">
        <v>74</v>
      </c>
      <c r="P49" t="s">
        <v>74</v>
      </c>
      <c r="Q49" t="s">
        <v>74</v>
      </c>
      <c r="R49" t="s">
        <v>74</v>
      </c>
      <c r="S49" t="s">
        <v>74</v>
      </c>
      <c r="T49" t="s">
        <v>1128</v>
      </c>
      <c r="U49" t="s">
        <v>1129</v>
      </c>
      <c r="V49" t="s">
        <v>1130</v>
      </c>
      <c r="W49" t="s">
        <v>1131</v>
      </c>
      <c r="X49" t="s">
        <v>1132</v>
      </c>
      <c r="Y49" t="s">
        <v>1133</v>
      </c>
      <c r="Z49" t="s">
        <v>1134</v>
      </c>
      <c r="AA49" t="s">
        <v>74</v>
      </c>
      <c r="AB49" t="s">
        <v>1135</v>
      </c>
      <c r="AC49" t="s">
        <v>74</v>
      </c>
      <c r="AD49" t="s">
        <v>74</v>
      </c>
      <c r="AE49" t="s">
        <v>74</v>
      </c>
      <c r="AF49" t="s">
        <v>74</v>
      </c>
      <c r="AG49">
        <v>38</v>
      </c>
      <c r="AH49">
        <v>0</v>
      </c>
      <c r="AI49">
        <v>0</v>
      </c>
      <c r="AJ49">
        <v>1</v>
      </c>
      <c r="AK49">
        <v>4</v>
      </c>
      <c r="AL49" t="s">
        <v>1136</v>
      </c>
      <c r="AM49" t="s">
        <v>1137</v>
      </c>
      <c r="AN49" t="s">
        <v>1138</v>
      </c>
      <c r="AO49" t="s">
        <v>1139</v>
      </c>
      <c r="AP49" t="s">
        <v>1140</v>
      </c>
      <c r="AQ49" t="s">
        <v>74</v>
      </c>
      <c r="AR49" t="s">
        <v>1141</v>
      </c>
      <c r="AS49" t="s">
        <v>1142</v>
      </c>
      <c r="AT49" t="s">
        <v>199</v>
      </c>
      <c r="AU49">
        <v>2021</v>
      </c>
      <c r="AV49">
        <v>11</v>
      </c>
      <c r="AW49">
        <v>1</v>
      </c>
      <c r="AX49" t="s">
        <v>74</v>
      </c>
      <c r="AY49" t="s">
        <v>74</v>
      </c>
      <c r="AZ49" t="s">
        <v>74</v>
      </c>
      <c r="BA49" t="s">
        <v>74</v>
      </c>
      <c r="BB49">
        <v>33</v>
      </c>
      <c r="BC49">
        <v>49</v>
      </c>
      <c r="BD49" t="s">
        <v>74</v>
      </c>
      <c r="BE49" t="s">
        <v>1143</v>
      </c>
      <c r="BF49" t="str">
        <f>HYPERLINK("http://dx.doi.org/10.1515/cercles-2021-2004","http://dx.doi.org/10.1515/cercles-2021-2004")</f>
        <v>http://dx.doi.org/10.1515/cercles-2021-2004</v>
      </c>
      <c r="BG49" t="s">
        <v>74</v>
      </c>
      <c r="BH49" t="s">
        <v>74</v>
      </c>
      <c r="BI49">
        <v>17</v>
      </c>
      <c r="BJ49" t="s">
        <v>97</v>
      </c>
      <c r="BK49" t="s">
        <v>98</v>
      </c>
      <c r="BL49" t="s">
        <v>97</v>
      </c>
      <c r="BM49" t="s">
        <v>1144</v>
      </c>
      <c r="BN49" t="s">
        <v>74</v>
      </c>
      <c r="BO49" t="s">
        <v>74</v>
      </c>
      <c r="BP49" t="s">
        <v>74</v>
      </c>
      <c r="BQ49" t="s">
        <v>74</v>
      </c>
      <c r="BR49" t="s">
        <v>100</v>
      </c>
      <c r="BS49" t="s">
        <v>1145</v>
      </c>
      <c r="BT49" t="str">
        <f>HYPERLINK("https%3A%2F%2Fwww.webofscience.com%2Fwos%2Fwoscc%2Ffull-record%2FWOS:000661459400004","View Full Record in Web of Science")</f>
        <v>View Full Record in Web of Science</v>
      </c>
    </row>
    <row r="50" spans="1:72" x14ac:dyDescent="0.25">
      <c r="A50" t="s">
        <v>72</v>
      </c>
      <c r="B50" t="s">
        <v>1146</v>
      </c>
      <c r="C50" t="s">
        <v>74</v>
      </c>
      <c r="D50" t="s">
        <v>74</v>
      </c>
      <c r="E50" t="s">
        <v>74</v>
      </c>
      <c r="F50" t="s">
        <v>1147</v>
      </c>
      <c r="G50" t="s">
        <v>74</v>
      </c>
      <c r="H50" t="s">
        <v>74</v>
      </c>
      <c r="I50" t="s">
        <v>1148</v>
      </c>
      <c r="J50" t="s">
        <v>1149</v>
      </c>
      <c r="K50" t="s">
        <v>74</v>
      </c>
      <c r="L50" t="s">
        <v>74</v>
      </c>
      <c r="M50" t="s">
        <v>78</v>
      </c>
      <c r="N50" t="s">
        <v>134</v>
      </c>
      <c r="O50" t="s">
        <v>74</v>
      </c>
      <c r="P50" t="s">
        <v>74</v>
      </c>
      <c r="Q50" t="s">
        <v>74</v>
      </c>
      <c r="R50" t="s">
        <v>74</v>
      </c>
      <c r="S50" t="s">
        <v>74</v>
      </c>
      <c r="T50" t="s">
        <v>1150</v>
      </c>
      <c r="U50" t="s">
        <v>74</v>
      </c>
      <c r="V50" t="s">
        <v>1151</v>
      </c>
      <c r="W50" t="s">
        <v>1152</v>
      </c>
      <c r="X50" t="s">
        <v>84</v>
      </c>
      <c r="Y50" t="s">
        <v>1153</v>
      </c>
      <c r="Z50" t="s">
        <v>1154</v>
      </c>
      <c r="AA50" t="s">
        <v>1155</v>
      </c>
      <c r="AB50" t="s">
        <v>1156</v>
      </c>
      <c r="AC50" t="s">
        <v>1157</v>
      </c>
      <c r="AD50" t="s">
        <v>1158</v>
      </c>
      <c r="AE50" t="s">
        <v>1159</v>
      </c>
      <c r="AF50" t="s">
        <v>74</v>
      </c>
      <c r="AG50">
        <v>45</v>
      </c>
      <c r="AH50">
        <v>0</v>
      </c>
      <c r="AI50">
        <v>0</v>
      </c>
      <c r="AJ50">
        <v>0</v>
      </c>
      <c r="AK50">
        <v>8</v>
      </c>
      <c r="AL50" t="s">
        <v>87</v>
      </c>
      <c r="AM50" t="s">
        <v>88</v>
      </c>
      <c r="AN50" t="s">
        <v>89</v>
      </c>
      <c r="AO50" t="s">
        <v>1160</v>
      </c>
      <c r="AP50" t="s">
        <v>1161</v>
      </c>
      <c r="AQ50" t="s">
        <v>74</v>
      </c>
      <c r="AR50" t="s">
        <v>1162</v>
      </c>
      <c r="AS50" t="s">
        <v>1163</v>
      </c>
      <c r="AT50" t="s">
        <v>1164</v>
      </c>
      <c r="AU50">
        <v>2022</v>
      </c>
      <c r="AV50">
        <v>46</v>
      </c>
      <c r="AW50">
        <v>2</v>
      </c>
      <c r="AX50" t="s">
        <v>74</v>
      </c>
      <c r="AY50" t="s">
        <v>74</v>
      </c>
      <c r="AZ50" t="s">
        <v>74</v>
      </c>
      <c r="BA50" t="s">
        <v>74</v>
      </c>
      <c r="BB50">
        <v>262</v>
      </c>
      <c r="BC50">
        <v>283</v>
      </c>
      <c r="BD50" t="s">
        <v>74</v>
      </c>
      <c r="BE50" t="s">
        <v>1165</v>
      </c>
      <c r="BF50" t="str">
        <f>HYPERLINK("http://dx.doi.org/10.1080/03098265.2021.1901075","http://dx.doi.org/10.1080/03098265.2021.1901075")</f>
        <v>http://dx.doi.org/10.1080/03098265.2021.1901075</v>
      </c>
      <c r="BG50" t="s">
        <v>74</v>
      </c>
      <c r="BH50" t="s">
        <v>1166</v>
      </c>
      <c r="BI50">
        <v>22</v>
      </c>
      <c r="BJ50" t="s">
        <v>1167</v>
      </c>
      <c r="BK50" t="s">
        <v>151</v>
      </c>
      <c r="BL50" t="s">
        <v>1167</v>
      </c>
      <c r="BM50" t="s">
        <v>1168</v>
      </c>
      <c r="BN50" t="s">
        <v>74</v>
      </c>
      <c r="BO50" t="s">
        <v>74</v>
      </c>
      <c r="BP50" t="s">
        <v>74</v>
      </c>
      <c r="BQ50" t="s">
        <v>74</v>
      </c>
      <c r="BR50" t="s">
        <v>100</v>
      </c>
      <c r="BS50" t="s">
        <v>1169</v>
      </c>
      <c r="BT50" t="str">
        <f>HYPERLINK("https%3A%2F%2Fwww.webofscience.com%2Fwos%2Fwoscc%2Ffull-record%2FWOS:000629563500001","View Full Record in Web of Science")</f>
        <v>View Full Record in Web of Science</v>
      </c>
    </row>
    <row r="51" spans="1:72" x14ac:dyDescent="0.25">
      <c r="A51" t="s">
        <v>72</v>
      </c>
      <c r="B51" t="s">
        <v>1170</v>
      </c>
      <c r="C51" t="s">
        <v>74</v>
      </c>
      <c r="D51" t="s">
        <v>74</v>
      </c>
      <c r="E51" t="s">
        <v>74</v>
      </c>
      <c r="F51" t="s">
        <v>1171</v>
      </c>
      <c r="G51" t="s">
        <v>74</v>
      </c>
      <c r="H51" t="s">
        <v>74</v>
      </c>
      <c r="I51" t="s">
        <v>1172</v>
      </c>
      <c r="J51" t="s">
        <v>1173</v>
      </c>
      <c r="K51" t="s">
        <v>74</v>
      </c>
      <c r="L51" t="s">
        <v>74</v>
      </c>
      <c r="M51" t="s">
        <v>1174</v>
      </c>
      <c r="N51" t="s">
        <v>134</v>
      </c>
      <c r="O51" t="s">
        <v>74</v>
      </c>
      <c r="P51" t="s">
        <v>74</v>
      </c>
      <c r="Q51" t="s">
        <v>74</v>
      </c>
      <c r="R51" t="s">
        <v>74</v>
      </c>
      <c r="S51" t="s">
        <v>74</v>
      </c>
      <c r="T51" t="s">
        <v>1175</v>
      </c>
      <c r="U51" t="s">
        <v>74</v>
      </c>
      <c r="V51" t="s">
        <v>1176</v>
      </c>
      <c r="W51" t="s">
        <v>1177</v>
      </c>
      <c r="X51" t="s">
        <v>1178</v>
      </c>
      <c r="Y51" t="s">
        <v>1179</v>
      </c>
      <c r="Z51" t="s">
        <v>1180</v>
      </c>
      <c r="AA51" t="s">
        <v>74</v>
      </c>
      <c r="AB51" t="s">
        <v>74</v>
      </c>
      <c r="AC51" t="s">
        <v>74</v>
      </c>
      <c r="AD51" t="s">
        <v>74</v>
      </c>
      <c r="AE51" t="s">
        <v>74</v>
      </c>
      <c r="AF51" t="s">
        <v>74</v>
      </c>
      <c r="AG51">
        <v>39</v>
      </c>
      <c r="AH51">
        <v>2</v>
      </c>
      <c r="AI51">
        <v>2</v>
      </c>
      <c r="AJ51">
        <v>0</v>
      </c>
      <c r="AK51">
        <v>6</v>
      </c>
      <c r="AL51" t="s">
        <v>1181</v>
      </c>
      <c r="AM51" t="s">
        <v>1182</v>
      </c>
      <c r="AN51" t="s">
        <v>1183</v>
      </c>
      <c r="AO51" t="s">
        <v>1184</v>
      </c>
      <c r="AP51" t="s">
        <v>1185</v>
      </c>
      <c r="AQ51" t="s">
        <v>74</v>
      </c>
      <c r="AR51" t="s">
        <v>1186</v>
      </c>
      <c r="AS51" t="s">
        <v>1187</v>
      </c>
      <c r="AT51" t="s">
        <v>1188</v>
      </c>
      <c r="AU51">
        <v>2021</v>
      </c>
      <c r="AV51">
        <v>23</v>
      </c>
      <c r="AW51">
        <v>1</v>
      </c>
      <c r="AX51" t="s">
        <v>74</v>
      </c>
      <c r="AY51" t="s">
        <v>74</v>
      </c>
      <c r="AZ51" t="s">
        <v>74</v>
      </c>
      <c r="BA51" t="s">
        <v>74</v>
      </c>
      <c r="BB51">
        <v>159</v>
      </c>
      <c r="BC51">
        <v>182</v>
      </c>
      <c r="BD51" t="s">
        <v>74</v>
      </c>
      <c r="BE51" t="s">
        <v>1189</v>
      </c>
      <c r="BF51" t="str">
        <f>HYPERLINK("http://dx.doi.org/10.5507/sth.2020.049","http://dx.doi.org/10.5507/sth.2020.049")</f>
        <v>http://dx.doi.org/10.5507/sth.2020.049</v>
      </c>
      <c r="BG51" t="s">
        <v>74</v>
      </c>
      <c r="BH51" t="s">
        <v>74</v>
      </c>
      <c r="BI51">
        <v>24</v>
      </c>
      <c r="BJ51" t="s">
        <v>1190</v>
      </c>
      <c r="BK51" t="s">
        <v>1191</v>
      </c>
      <c r="BL51" t="s">
        <v>1190</v>
      </c>
      <c r="BM51" t="s">
        <v>1192</v>
      </c>
      <c r="BN51" t="s">
        <v>74</v>
      </c>
      <c r="BO51" t="s">
        <v>202</v>
      </c>
      <c r="BP51" t="s">
        <v>74</v>
      </c>
      <c r="BQ51" t="s">
        <v>74</v>
      </c>
      <c r="BR51" t="s">
        <v>100</v>
      </c>
      <c r="BS51" t="s">
        <v>1193</v>
      </c>
      <c r="BT51" t="str">
        <f>HYPERLINK("https%3A%2F%2Fwww.webofscience.com%2Fwos%2Fwoscc%2Ffull-record%2FWOS:000652331200008","View Full Record in Web of Science")</f>
        <v>View Full Record in Web of Science</v>
      </c>
    </row>
    <row r="52" spans="1:72" x14ac:dyDescent="0.25">
      <c r="A52" t="s">
        <v>72</v>
      </c>
      <c r="B52" t="s">
        <v>1194</v>
      </c>
      <c r="C52" t="s">
        <v>74</v>
      </c>
      <c r="D52" t="s">
        <v>74</v>
      </c>
      <c r="E52" t="s">
        <v>74</v>
      </c>
      <c r="F52" t="s">
        <v>1195</v>
      </c>
      <c r="G52" t="s">
        <v>74</v>
      </c>
      <c r="H52" t="s">
        <v>74</v>
      </c>
      <c r="I52" t="s">
        <v>1196</v>
      </c>
      <c r="J52" t="s">
        <v>1197</v>
      </c>
      <c r="K52" t="s">
        <v>74</v>
      </c>
      <c r="L52" t="s">
        <v>74</v>
      </c>
      <c r="M52" t="s">
        <v>78</v>
      </c>
      <c r="N52" t="s">
        <v>134</v>
      </c>
      <c r="O52" t="s">
        <v>74</v>
      </c>
      <c r="P52" t="s">
        <v>74</v>
      </c>
      <c r="Q52" t="s">
        <v>74</v>
      </c>
      <c r="R52" t="s">
        <v>74</v>
      </c>
      <c r="S52" t="s">
        <v>74</v>
      </c>
      <c r="T52" t="s">
        <v>74</v>
      </c>
      <c r="U52" t="s">
        <v>74</v>
      </c>
      <c r="V52" t="s">
        <v>1198</v>
      </c>
      <c r="W52" t="s">
        <v>1199</v>
      </c>
      <c r="X52" t="s">
        <v>1200</v>
      </c>
      <c r="Y52" t="s">
        <v>1201</v>
      </c>
      <c r="Z52" t="s">
        <v>1202</v>
      </c>
      <c r="AA52" t="s">
        <v>74</v>
      </c>
      <c r="AB52" t="s">
        <v>74</v>
      </c>
      <c r="AC52" t="s">
        <v>74</v>
      </c>
      <c r="AD52" t="s">
        <v>74</v>
      </c>
      <c r="AE52" t="s">
        <v>74</v>
      </c>
      <c r="AF52" t="s">
        <v>74</v>
      </c>
      <c r="AG52">
        <v>1</v>
      </c>
      <c r="AH52">
        <v>0</v>
      </c>
      <c r="AI52">
        <v>0</v>
      </c>
      <c r="AJ52">
        <v>0</v>
      </c>
      <c r="AK52">
        <v>7</v>
      </c>
      <c r="AL52" t="s">
        <v>87</v>
      </c>
      <c r="AM52" t="s">
        <v>88</v>
      </c>
      <c r="AN52" t="s">
        <v>89</v>
      </c>
      <c r="AO52" t="s">
        <v>1203</v>
      </c>
      <c r="AP52" t="s">
        <v>1204</v>
      </c>
      <c r="AQ52" t="s">
        <v>74</v>
      </c>
      <c r="AR52" t="s">
        <v>1205</v>
      </c>
      <c r="AS52" t="s">
        <v>1206</v>
      </c>
      <c r="AT52" t="s">
        <v>1207</v>
      </c>
      <c r="AU52">
        <v>2021</v>
      </c>
      <c r="AV52">
        <v>23</v>
      </c>
      <c r="AW52">
        <v>2</v>
      </c>
      <c r="AX52" t="s">
        <v>74</v>
      </c>
      <c r="AY52" t="s">
        <v>74</v>
      </c>
      <c r="AZ52" t="s">
        <v>74</v>
      </c>
      <c r="BA52" t="s">
        <v>74</v>
      </c>
      <c r="BB52">
        <v>181</v>
      </c>
      <c r="BC52">
        <v>198</v>
      </c>
      <c r="BD52" t="s">
        <v>74</v>
      </c>
      <c r="BE52" t="s">
        <v>1208</v>
      </c>
      <c r="BF52" t="str">
        <f>HYPERLINK("http://dx.doi.org/10.1080/19448953.2021.1872014","http://dx.doi.org/10.1080/19448953.2021.1872014")</f>
        <v>http://dx.doi.org/10.1080/19448953.2021.1872014</v>
      </c>
      <c r="BG52" t="s">
        <v>74</v>
      </c>
      <c r="BH52" t="s">
        <v>1209</v>
      </c>
      <c r="BI52">
        <v>18</v>
      </c>
      <c r="BJ52" t="s">
        <v>1210</v>
      </c>
      <c r="BK52" t="s">
        <v>151</v>
      </c>
      <c r="BL52" t="s">
        <v>1210</v>
      </c>
      <c r="BM52" t="s">
        <v>1211</v>
      </c>
      <c r="BN52" t="s">
        <v>74</v>
      </c>
      <c r="BO52" t="s">
        <v>74</v>
      </c>
      <c r="BP52" t="s">
        <v>74</v>
      </c>
      <c r="BQ52" t="s">
        <v>74</v>
      </c>
      <c r="BR52" t="s">
        <v>100</v>
      </c>
      <c r="BS52" t="s">
        <v>1212</v>
      </c>
      <c r="BT52" t="str">
        <f>HYPERLINK("https%3A%2F%2Fwww.webofscience.com%2Fwos%2Fwoscc%2Ffull-record%2FWOS:000605670000001","View Full Record in Web of Science")</f>
        <v>View Full Record in Web of Science</v>
      </c>
    </row>
    <row r="53" spans="1:72" x14ac:dyDescent="0.25">
      <c r="A53" t="s">
        <v>72</v>
      </c>
      <c r="B53" t="s">
        <v>1213</v>
      </c>
      <c r="C53" t="s">
        <v>74</v>
      </c>
      <c r="D53" t="s">
        <v>74</v>
      </c>
      <c r="E53" t="s">
        <v>74</v>
      </c>
      <c r="F53" t="s">
        <v>1214</v>
      </c>
      <c r="G53" t="s">
        <v>74</v>
      </c>
      <c r="H53" t="s">
        <v>74</v>
      </c>
      <c r="I53" t="s">
        <v>1215</v>
      </c>
      <c r="J53" t="s">
        <v>1216</v>
      </c>
      <c r="K53" t="s">
        <v>74</v>
      </c>
      <c r="L53" t="s">
        <v>74</v>
      </c>
      <c r="M53" t="s">
        <v>78</v>
      </c>
      <c r="N53" t="s">
        <v>134</v>
      </c>
      <c r="O53" t="s">
        <v>74</v>
      </c>
      <c r="P53" t="s">
        <v>74</v>
      </c>
      <c r="Q53" t="s">
        <v>74</v>
      </c>
      <c r="R53" t="s">
        <v>74</v>
      </c>
      <c r="S53" t="s">
        <v>74</v>
      </c>
      <c r="T53" t="s">
        <v>1217</v>
      </c>
      <c r="U53" t="s">
        <v>1218</v>
      </c>
      <c r="V53" t="s">
        <v>1219</v>
      </c>
      <c r="W53" t="s">
        <v>1220</v>
      </c>
      <c r="X53" t="s">
        <v>1221</v>
      </c>
      <c r="Y53" t="s">
        <v>1222</v>
      </c>
      <c r="Z53" t="s">
        <v>1223</v>
      </c>
      <c r="AA53" t="s">
        <v>74</v>
      </c>
      <c r="AB53" t="s">
        <v>74</v>
      </c>
      <c r="AC53" t="s">
        <v>74</v>
      </c>
      <c r="AD53" t="s">
        <v>74</v>
      </c>
      <c r="AE53" t="s">
        <v>74</v>
      </c>
      <c r="AF53" t="s">
        <v>74</v>
      </c>
      <c r="AG53">
        <v>62</v>
      </c>
      <c r="AH53">
        <v>0</v>
      </c>
      <c r="AI53">
        <v>0</v>
      </c>
      <c r="AJ53">
        <v>3</v>
      </c>
      <c r="AK53">
        <v>16</v>
      </c>
      <c r="AL53" t="s">
        <v>1224</v>
      </c>
      <c r="AM53" t="s">
        <v>1225</v>
      </c>
      <c r="AN53" t="s">
        <v>1226</v>
      </c>
      <c r="AO53" t="s">
        <v>1227</v>
      </c>
      <c r="AP53" t="s">
        <v>1228</v>
      </c>
      <c r="AQ53" t="s">
        <v>74</v>
      </c>
      <c r="AR53" t="s">
        <v>1229</v>
      </c>
      <c r="AS53" t="s">
        <v>1230</v>
      </c>
      <c r="AT53" t="s">
        <v>74</v>
      </c>
      <c r="AU53">
        <v>2021</v>
      </c>
      <c r="AV53">
        <v>14</v>
      </c>
      <c r="AW53">
        <v>2</v>
      </c>
      <c r="AX53" t="s">
        <v>74</v>
      </c>
      <c r="AY53" t="s">
        <v>74</v>
      </c>
      <c r="AZ53" t="s">
        <v>74</v>
      </c>
      <c r="BA53" t="s">
        <v>74</v>
      </c>
      <c r="BB53">
        <v>79</v>
      </c>
      <c r="BC53">
        <v>88</v>
      </c>
      <c r="BD53" t="s">
        <v>74</v>
      </c>
      <c r="BE53" t="s">
        <v>1231</v>
      </c>
      <c r="BF53" t="str">
        <f>HYPERLINK("http://dx.doi.org/10.7160/eriesj.2021.140202","http://dx.doi.org/10.7160/eriesj.2021.140202")</f>
        <v>http://dx.doi.org/10.7160/eriesj.2021.140202</v>
      </c>
      <c r="BG53" t="s">
        <v>74</v>
      </c>
      <c r="BH53" t="s">
        <v>74</v>
      </c>
      <c r="BI53">
        <v>10</v>
      </c>
      <c r="BJ53" t="s">
        <v>97</v>
      </c>
      <c r="BK53" t="s">
        <v>98</v>
      </c>
      <c r="BL53" t="s">
        <v>97</v>
      </c>
      <c r="BM53" t="s">
        <v>1232</v>
      </c>
      <c r="BN53" t="s">
        <v>74</v>
      </c>
      <c r="BO53" t="s">
        <v>202</v>
      </c>
      <c r="BP53" t="s">
        <v>74</v>
      </c>
      <c r="BQ53" t="s">
        <v>74</v>
      </c>
      <c r="BR53" t="s">
        <v>100</v>
      </c>
      <c r="BS53" t="s">
        <v>1233</v>
      </c>
      <c r="BT53" t="str">
        <f>HYPERLINK("https%3A%2F%2Fwww.webofscience.com%2Fwos%2Fwoscc%2Ffull-record%2FWOS:000668685800003","View Full Record in Web of Science")</f>
        <v>View Full Record in Web of Science</v>
      </c>
    </row>
    <row r="54" spans="1:72" x14ac:dyDescent="0.25">
      <c r="A54" t="s">
        <v>72</v>
      </c>
      <c r="B54" t="s">
        <v>1234</v>
      </c>
      <c r="C54" t="s">
        <v>74</v>
      </c>
      <c r="D54" t="s">
        <v>74</v>
      </c>
      <c r="E54" t="s">
        <v>74</v>
      </c>
      <c r="F54" t="s">
        <v>1235</v>
      </c>
      <c r="G54" t="s">
        <v>74</v>
      </c>
      <c r="H54" t="s">
        <v>74</v>
      </c>
      <c r="I54" t="s">
        <v>1236</v>
      </c>
      <c r="J54" t="s">
        <v>1237</v>
      </c>
      <c r="K54" t="s">
        <v>74</v>
      </c>
      <c r="L54" t="s">
        <v>74</v>
      </c>
      <c r="M54" t="s">
        <v>78</v>
      </c>
      <c r="N54" t="s">
        <v>134</v>
      </c>
      <c r="O54" t="s">
        <v>74</v>
      </c>
      <c r="P54" t="s">
        <v>74</v>
      </c>
      <c r="Q54" t="s">
        <v>74</v>
      </c>
      <c r="R54" t="s">
        <v>74</v>
      </c>
      <c r="S54" t="s">
        <v>74</v>
      </c>
      <c r="T54" t="s">
        <v>1238</v>
      </c>
      <c r="U54" t="s">
        <v>74</v>
      </c>
      <c r="V54" t="s">
        <v>1239</v>
      </c>
      <c r="W54" t="s">
        <v>74</v>
      </c>
      <c r="X54" t="s">
        <v>74</v>
      </c>
      <c r="Y54" t="s">
        <v>74</v>
      </c>
      <c r="Z54" t="s">
        <v>74</v>
      </c>
      <c r="AA54" t="s">
        <v>74</v>
      </c>
      <c r="AB54" t="s">
        <v>74</v>
      </c>
      <c r="AC54" t="s">
        <v>74</v>
      </c>
      <c r="AD54" t="s">
        <v>74</v>
      </c>
      <c r="AE54" t="s">
        <v>74</v>
      </c>
      <c r="AF54" t="s">
        <v>74</v>
      </c>
      <c r="AG54">
        <v>91</v>
      </c>
      <c r="AH54">
        <v>0</v>
      </c>
      <c r="AI54">
        <v>0</v>
      </c>
      <c r="AJ54">
        <v>0</v>
      </c>
      <c r="AK54">
        <v>1</v>
      </c>
      <c r="AL54" t="s">
        <v>1240</v>
      </c>
      <c r="AM54" t="s">
        <v>1241</v>
      </c>
      <c r="AN54" t="s">
        <v>1242</v>
      </c>
      <c r="AO54" t="s">
        <v>1243</v>
      </c>
      <c r="AP54" t="s">
        <v>74</v>
      </c>
      <c r="AQ54" t="s">
        <v>74</v>
      </c>
      <c r="AR54" t="s">
        <v>1244</v>
      </c>
      <c r="AS54" t="s">
        <v>1245</v>
      </c>
      <c r="AT54" t="s">
        <v>74</v>
      </c>
      <c r="AU54">
        <v>2021</v>
      </c>
      <c r="AV54">
        <v>13</v>
      </c>
      <c r="AW54">
        <v>14</v>
      </c>
      <c r="AX54" t="s">
        <v>74</v>
      </c>
      <c r="AY54" t="s">
        <v>74</v>
      </c>
      <c r="AZ54" t="s">
        <v>74</v>
      </c>
      <c r="BA54" t="s">
        <v>74</v>
      </c>
      <c r="BB54">
        <v>41</v>
      </c>
      <c r="BC54">
        <v>68</v>
      </c>
      <c r="BD54" t="s">
        <v>74</v>
      </c>
      <c r="BE54" t="s">
        <v>74</v>
      </c>
      <c r="BF54" t="s">
        <v>74</v>
      </c>
      <c r="BG54" t="s">
        <v>74</v>
      </c>
      <c r="BH54" t="s">
        <v>74</v>
      </c>
      <c r="BI54">
        <v>28</v>
      </c>
      <c r="BJ54" t="s">
        <v>363</v>
      </c>
      <c r="BK54" t="s">
        <v>98</v>
      </c>
      <c r="BL54" t="s">
        <v>363</v>
      </c>
      <c r="BM54" t="s">
        <v>1246</v>
      </c>
      <c r="BN54" t="s">
        <v>74</v>
      </c>
      <c r="BO54" t="s">
        <v>74</v>
      </c>
      <c r="BP54" t="s">
        <v>74</v>
      </c>
      <c r="BQ54" t="s">
        <v>74</v>
      </c>
      <c r="BR54" t="s">
        <v>100</v>
      </c>
      <c r="BS54" t="s">
        <v>1247</v>
      </c>
      <c r="BT54" t="str">
        <f>HYPERLINK("https%3A%2F%2Fwww.webofscience.com%2Fwos%2Fwoscc%2Ffull-record%2FWOS:000744752700002","View Full Record in Web of Science")</f>
        <v>View Full Record in Web of Science</v>
      </c>
    </row>
    <row r="55" spans="1:72" x14ac:dyDescent="0.25">
      <c r="A55" t="s">
        <v>72</v>
      </c>
      <c r="B55" t="s">
        <v>1248</v>
      </c>
      <c r="C55" t="s">
        <v>74</v>
      </c>
      <c r="D55" t="s">
        <v>74</v>
      </c>
      <c r="E55" t="s">
        <v>74</v>
      </c>
      <c r="F55" t="s">
        <v>1249</v>
      </c>
      <c r="G55" t="s">
        <v>74</v>
      </c>
      <c r="H55" t="s">
        <v>74</v>
      </c>
      <c r="I55" t="s">
        <v>1250</v>
      </c>
      <c r="J55" t="s">
        <v>1251</v>
      </c>
      <c r="K55" t="s">
        <v>74</v>
      </c>
      <c r="L55" t="s">
        <v>74</v>
      </c>
      <c r="M55" t="s">
        <v>78</v>
      </c>
      <c r="N55" t="s">
        <v>134</v>
      </c>
      <c r="O55" t="s">
        <v>74</v>
      </c>
      <c r="P55" t="s">
        <v>74</v>
      </c>
      <c r="Q55" t="s">
        <v>74</v>
      </c>
      <c r="R55" t="s">
        <v>74</v>
      </c>
      <c r="S55" t="s">
        <v>74</v>
      </c>
      <c r="T55" t="s">
        <v>1252</v>
      </c>
      <c r="U55" t="s">
        <v>1253</v>
      </c>
      <c r="V55" t="s">
        <v>1254</v>
      </c>
      <c r="W55" t="s">
        <v>1255</v>
      </c>
      <c r="X55" t="s">
        <v>278</v>
      </c>
      <c r="Y55" t="s">
        <v>1256</v>
      </c>
      <c r="Z55" t="s">
        <v>1257</v>
      </c>
      <c r="AA55" t="s">
        <v>1258</v>
      </c>
      <c r="AB55" t="s">
        <v>1259</v>
      </c>
      <c r="AC55" t="s">
        <v>1260</v>
      </c>
      <c r="AD55" t="s">
        <v>1261</v>
      </c>
      <c r="AE55" t="s">
        <v>1262</v>
      </c>
      <c r="AF55" t="s">
        <v>74</v>
      </c>
      <c r="AG55">
        <v>19</v>
      </c>
      <c r="AH55">
        <v>0</v>
      </c>
      <c r="AI55">
        <v>0</v>
      </c>
      <c r="AJ55">
        <v>0</v>
      </c>
      <c r="AK55">
        <v>7</v>
      </c>
      <c r="AL55" t="s">
        <v>1263</v>
      </c>
      <c r="AM55" t="s">
        <v>1264</v>
      </c>
      <c r="AN55" t="s">
        <v>1265</v>
      </c>
      <c r="AO55" t="s">
        <v>1266</v>
      </c>
      <c r="AP55" t="s">
        <v>74</v>
      </c>
      <c r="AQ55" t="s">
        <v>74</v>
      </c>
      <c r="AR55" t="s">
        <v>1267</v>
      </c>
      <c r="AS55" t="s">
        <v>1268</v>
      </c>
      <c r="AT55" t="s">
        <v>74</v>
      </c>
      <c r="AU55">
        <v>2021</v>
      </c>
      <c r="AV55">
        <v>13</v>
      </c>
      <c r="AW55">
        <v>2</v>
      </c>
      <c r="AX55" t="s">
        <v>74</v>
      </c>
      <c r="AY55" t="s">
        <v>74</v>
      </c>
      <c r="AZ55" t="s">
        <v>74</v>
      </c>
      <c r="BA55" t="s">
        <v>74</v>
      </c>
      <c r="BB55">
        <v>231</v>
      </c>
      <c r="BC55">
        <v>241</v>
      </c>
      <c r="BD55" t="s">
        <v>74</v>
      </c>
      <c r="BE55" t="s">
        <v>1269</v>
      </c>
      <c r="BF55" t="str">
        <f>HYPERLINK("http://dx.doi.org/10.52165/sgj.13.2.231-241","http://dx.doi.org/10.52165/sgj.13.2.231-241")</f>
        <v>http://dx.doi.org/10.52165/sgj.13.2.231-241</v>
      </c>
      <c r="BG55" t="s">
        <v>74</v>
      </c>
      <c r="BH55" t="s">
        <v>74</v>
      </c>
      <c r="BI55">
        <v>11</v>
      </c>
      <c r="BJ55" t="s">
        <v>844</v>
      </c>
      <c r="BK55" t="s">
        <v>98</v>
      </c>
      <c r="BL55" t="s">
        <v>844</v>
      </c>
      <c r="BM55" t="s">
        <v>1270</v>
      </c>
      <c r="BN55" t="s">
        <v>74</v>
      </c>
      <c r="BO55" t="s">
        <v>1271</v>
      </c>
      <c r="BP55" t="s">
        <v>74</v>
      </c>
      <c r="BQ55" t="s">
        <v>74</v>
      </c>
      <c r="BR55" t="s">
        <v>100</v>
      </c>
      <c r="BS55" t="s">
        <v>1272</v>
      </c>
      <c r="BT55" t="str">
        <f>HYPERLINK("https%3A%2F%2Fwww.webofscience.com%2Fwos%2Fwoscc%2Ffull-record%2FWOS:000671742800008","View Full Record in Web of Science")</f>
        <v>View Full Record in Web of Science</v>
      </c>
    </row>
    <row r="56" spans="1:72" x14ac:dyDescent="0.25">
      <c r="A56" t="s">
        <v>72</v>
      </c>
      <c r="B56" t="s">
        <v>1273</v>
      </c>
      <c r="C56" t="s">
        <v>74</v>
      </c>
      <c r="D56" t="s">
        <v>74</v>
      </c>
      <c r="E56" t="s">
        <v>74</v>
      </c>
      <c r="F56" t="s">
        <v>1274</v>
      </c>
      <c r="G56" t="s">
        <v>74</v>
      </c>
      <c r="H56" t="s">
        <v>74</v>
      </c>
      <c r="I56" t="s">
        <v>1275</v>
      </c>
      <c r="J56" t="s">
        <v>1276</v>
      </c>
      <c r="K56" t="s">
        <v>74</v>
      </c>
      <c r="L56" t="s">
        <v>74</v>
      </c>
      <c r="M56" t="s">
        <v>78</v>
      </c>
      <c r="N56" t="s">
        <v>134</v>
      </c>
      <c r="O56" t="s">
        <v>74</v>
      </c>
      <c r="P56" t="s">
        <v>74</v>
      </c>
      <c r="Q56" t="s">
        <v>74</v>
      </c>
      <c r="R56" t="s">
        <v>74</v>
      </c>
      <c r="S56" t="s">
        <v>74</v>
      </c>
      <c r="T56" t="s">
        <v>1277</v>
      </c>
      <c r="U56" t="s">
        <v>74</v>
      </c>
      <c r="V56" t="s">
        <v>1278</v>
      </c>
      <c r="W56" t="s">
        <v>1279</v>
      </c>
      <c r="X56" t="s">
        <v>74</v>
      </c>
      <c r="Y56" t="s">
        <v>1280</v>
      </c>
      <c r="Z56" t="s">
        <v>1281</v>
      </c>
      <c r="AA56" t="s">
        <v>1282</v>
      </c>
      <c r="AB56" t="s">
        <v>1283</v>
      </c>
      <c r="AC56" t="s">
        <v>74</v>
      </c>
      <c r="AD56" t="s">
        <v>74</v>
      </c>
      <c r="AE56" t="s">
        <v>74</v>
      </c>
      <c r="AF56" t="s">
        <v>74</v>
      </c>
      <c r="AG56">
        <v>14</v>
      </c>
      <c r="AH56">
        <v>0</v>
      </c>
      <c r="AI56">
        <v>0</v>
      </c>
      <c r="AJ56">
        <v>0</v>
      </c>
      <c r="AK56">
        <v>1</v>
      </c>
      <c r="AL56" t="s">
        <v>1284</v>
      </c>
      <c r="AM56" t="s">
        <v>1285</v>
      </c>
      <c r="AN56" t="s">
        <v>1286</v>
      </c>
      <c r="AO56" t="s">
        <v>1287</v>
      </c>
      <c r="AP56" t="s">
        <v>1288</v>
      </c>
      <c r="AQ56" t="s">
        <v>74</v>
      </c>
      <c r="AR56" t="s">
        <v>1289</v>
      </c>
      <c r="AS56" t="s">
        <v>1290</v>
      </c>
      <c r="AT56" t="s">
        <v>74</v>
      </c>
      <c r="AU56">
        <v>2021</v>
      </c>
      <c r="AV56">
        <v>2</v>
      </c>
      <c r="AW56" t="s">
        <v>74</v>
      </c>
      <c r="AX56" t="s">
        <v>74</v>
      </c>
      <c r="AY56" t="s">
        <v>74</v>
      </c>
      <c r="AZ56" t="s">
        <v>74</v>
      </c>
      <c r="BA56" t="s">
        <v>74</v>
      </c>
      <c r="BB56">
        <v>59</v>
      </c>
      <c r="BC56">
        <v>73</v>
      </c>
      <c r="BD56" t="s">
        <v>74</v>
      </c>
      <c r="BE56" t="s">
        <v>1291</v>
      </c>
      <c r="BF56" t="str">
        <f>HYPERLINK("http://dx.doi.org/10.37708/bf.swu.v30i2.4","http://dx.doi.org/10.37708/bf.swu.v30i2.4")</f>
        <v>http://dx.doi.org/10.37708/bf.swu.v30i2.4</v>
      </c>
      <c r="BG56" t="s">
        <v>74</v>
      </c>
      <c r="BH56" t="s">
        <v>74</v>
      </c>
      <c r="BI56">
        <v>15</v>
      </c>
      <c r="BJ56" t="s">
        <v>1016</v>
      </c>
      <c r="BK56" t="s">
        <v>98</v>
      </c>
      <c r="BL56" t="s">
        <v>1017</v>
      </c>
      <c r="BM56" t="s">
        <v>1292</v>
      </c>
      <c r="BN56" t="s">
        <v>74</v>
      </c>
      <c r="BO56" t="s">
        <v>74</v>
      </c>
      <c r="BP56" t="s">
        <v>74</v>
      </c>
      <c r="BQ56" t="s">
        <v>74</v>
      </c>
      <c r="BR56" t="s">
        <v>100</v>
      </c>
      <c r="BS56" t="s">
        <v>1293</v>
      </c>
      <c r="BT56" t="str">
        <f>HYPERLINK("https%3A%2F%2Fwww.webofscience.com%2Fwos%2Fwoscc%2Ffull-record%2FWOS:000665546200004","View Full Record in Web of Science")</f>
        <v>View Full Record in Web of Science</v>
      </c>
    </row>
    <row r="57" spans="1:72" x14ac:dyDescent="0.25">
      <c r="A57" t="s">
        <v>72</v>
      </c>
      <c r="B57" t="s">
        <v>1294</v>
      </c>
      <c r="C57" t="s">
        <v>74</v>
      </c>
      <c r="D57" t="s">
        <v>74</v>
      </c>
      <c r="E57" t="s">
        <v>74</v>
      </c>
      <c r="F57" t="s">
        <v>1295</v>
      </c>
      <c r="G57" t="s">
        <v>74</v>
      </c>
      <c r="H57" t="s">
        <v>74</v>
      </c>
      <c r="I57" t="s">
        <v>1296</v>
      </c>
      <c r="J57" t="s">
        <v>370</v>
      </c>
      <c r="K57" t="s">
        <v>74</v>
      </c>
      <c r="L57" t="s">
        <v>74</v>
      </c>
      <c r="M57" t="s">
        <v>78</v>
      </c>
      <c r="N57" t="s">
        <v>134</v>
      </c>
      <c r="O57" t="s">
        <v>74</v>
      </c>
      <c r="P57" t="s">
        <v>74</v>
      </c>
      <c r="Q57" t="s">
        <v>74</v>
      </c>
      <c r="R57" t="s">
        <v>74</v>
      </c>
      <c r="S57" t="s">
        <v>74</v>
      </c>
      <c r="T57" t="s">
        <v>1297</v>
      </c>
      <c r="U57" t="s">
        <v>1298</v>
      </c>
      <c r="V57" t="s">
        <v>1299</v>
      </c>
      <c r="W57" t="s">
        <v>1300</v>
      </c>
      <c r="X57" t="s">
        <v>1301</v>
      </c>
      <c r="Y57" t="s">
        <v>1302</v>
      </c>
      <c r="Z57" t="s">
        <v>1303</v>
      </c>
      <c r="AA57" t="s">
        <v>1304</v>
      </c>
      <c r="AB57" t="s">
        <v>1305</v>
      </c>
      <c r="AC57" t="s">
        <v>74</v>
      </c>
      <c r="AD57" t="s">
        <v>74</v>
      </c>
      <c r="AE57" t="s">
        <v>74</v>
      </c>
      <c r="AF57" t="s">
        <v>74</v>
      </c>
      <c r="AG57">
        <v>19</v>
      </c>
      <c r="AH57">
        <v>0</v>
      </c>
      <c r="AI57">
        <v>0</v>
      </c>
      <c r="AJ57">
        <v>3</v>
      </c>
      <c r="AK57">
        <v>5</v>
      </c>
      <c r="AL57" t="s">
        <v>378</v>
      </c>
      <c r="AM57" t="s">
        <v>379</v>
      </c>
      <c r="AN57" t="s">
        <v>380</v>
      </c>
      <c r="AO57" t="s">
        <v>381</v>
      </c>
      <c r="AP57" t="s">
        <v>74</v>
      </c>
      <c r="AQ57" t="s">
        <v>74</v>
      </c>
      <c r="AR57" t="s">
        <v>382</v>
      </c>
      <c r="AS57" t="s">
        <v>383</v>
      </c>
      <c r="AT57" t="s">
        <v>74</v>
      </c>
      <c r="AU57">
        <v>2021</v>
      </c>
      <c r="AV57">
        <v>11</v>
      </c>
      <c r="AW57">
        <v>2</v>
      </c>
      <c r="AX57" t="s">
        <v>74</v>
      </c>
      <c r="AY57" t="s">
        <v>74</v>
      </c>
      <c r="AZ57" t="s">
        <v>265</v>
      </c>
      <c r="BA57" t="s">
        <v>74</v>
      </c>
      <c r="BB57">
        <v>11</v>
      </c>
      <c r="BC57">
        <v>16</v>
      </c>
      <c r="BD57" t="s">
        <v>74</v>
      </c>
      <c r="BE57" t="s">
        <v>74</v>
      </c>
      <c r="BF57" t="s">
        <v>74</v>
      </c>
      <c r="BG57" t="s">
        <v>74</v>
      </c>
      <c r="BH57" t="s">
        <v>74</v>
      </c>
      <c r="BI57">
        <v>6</v>
      </c>
      <c r="BJ57" t="s">
        <v>314</v>
      </c>
      <c r="BK57" t="s">
        <v>98</v>
      </c>
      <c r="BL57" t="s">
        <v>315</v>
      </c>
      <c r="BM57" t="s">
        <v>1306</v>
      </c>
      <c r="BN57" t="s">
        <v>74</v>
      </c>
      <c r="BO57" t="s">
        <v>74</v>
      </c>
      <c r="BP57" t="s">
        <v>74</v>
      </c>
      <c r="BQ57" t="s">
        <v>74</v>
      </c>
      <c r="BR57" t="s">
        <v>100</v>
      </c>
      <c r="BS57" t="s">
        <v>1307</v>
      </c>
      <c r="BT57" t="str">
        <f>HYPERLINK("https%3A%2F%2Fwww.webofscience.com%2Fwos%2Fwoscc%2Ffull-record%2FWOS:000741714900002","View Full Record in Web of Science")</f>
        <v>View Full Record in Web of Science</v>
      </c>
    </row>
    <row r="58" spans="1:72" x14ac:dyDescent="0.25">
      <c r="A58" t="s">
        <v>72</v>
      </c>
      <c r="B58" t="s">
        <v>1308</v>
      </c>
      <c r="C58" t="s">
        <v>74</v>
      </c>
      <c r="D58" t="s">
        <v>74</v>
      </c>
      <c r="E58" t="s">
        <v>74</v>
      </c>
      <c r="F58" t="s">
        <v>1309</v>
      </c>
      <c r="G58" t="s">
        <v>74</v>
      </c>
      <c r="H58" t="s">
        <v>74</v>
      </c>
      <c r="I58" t="s">
        <v>1310</v>
      </c>
      <c r="J58" t="s">
        <v>1311</v>
      </c>
      <c r="K58" t="s">
        <v>74</v>
      </c>
      <c r="L58" t="s">
        <v>74</v>
      </c>
      <c r="M58" t="s">
        <v>78</v>
      </c>
      <c r="N58" t="s">
        <v>134</v>
      </c>
      <c r="O58" t="s">
        <v>74</v>
      </c>
      <c r="P58" t="s">
        <v>74</v>
      </c>
      <c r="Q58" t="s">
        <v>74</v>
      </c>
      <c r="R58" t="s">
        <v>74</v>
      </c>
      <c r="S58" t="s">
        <v>74</v>
      </c>
      <c r="T58" t="s">
        <v>1312</v>
      </c>
      <c r="U58" t="s">
        <v>1313</v>
      </c>
      <c r="V58" t="s">
        <v>1314</v>
      </c>
      <c r="W58" t="s">
        <v>1315</v>
      </c>
      <c r="X58" t="s">
        <v>1316</v>
      </c>
      <c r="Y58" t="s">
        <v>1317</v>
      </c>
      <c r="Z58" t="s">
        <v>1318</v>
      </c>
      <c r="AA58" t="s">
        <v>74</v>
      </c>
      <c r="AB58" t="s">
        <v>74</v>
      </c>
      <c r="AC58" t="s">
        <v>1319</v>
      </c>
      <c r="AD58" t="s">
        <v>1320</v>
      </c>
      <c r="AE58" t="s">
        <v>1321</v>
      </c>
      <c r="AF58" t="s">
        <v>74</v>
      </c>
      <c r="AG58">
        <v>29</v>
      </c>
      <c r="AH58">
        <v>4</v>
      </c>
      <c r="AI58">
        <v>4</v>
      </c>
      <c r="AJ58">
        <v>2</v>
      </c>
      <c r="AK58">
        <v>16</v>
      </c>
      <c r="AL58" t="s">
        <v>1322</v>
      </c>
      <c r="AM58" t="s">
        <v>1323</v>
      </c>
      <c r="AN58" t="s">
        <v>1324</v>
      </c>
      <c r="AO58" t="s">
        <v>1325</v>
      </c>
      <c r="AP58" t="s">
        <v>74</v>
      </c>
      <c r="AQ58" t="s">
        <v>74</v>
      </c>
      <c r="AR58" t="s">
        <v>1326</v>
      </c>
      <c r="AS58" t="s">
        <v>1327</v>
      </c>
      <c r="AT58" t="s">
        <v>74</v>
      </c>
      <c r="AU58">
        <v>2021</v>
      </c>
      <c r="AV58">
        <v>11</v>
      </c>
      <c r="AW58">
        <v>4</v>
      </c>
      <c r="AX58" t="s">
        <v>74</v>
      </c>
      <c r="AY58" t="s">
        <v>74</v>
      </c>
      <c r="AZ58" t="s">
        <v>74</v>
      </c>
      <c r="BA58" t="s">
        <v>74</v>
      </c>
      <c r="BB58">
        <v>130</v>
      </c>
      <c r="BC58">
        <v>147</v>
      </c>
      <c r="BD58" t="s">
        <v>74</v>
      </c>
      <c r="BE58" t="s">
        <v>1328</v>
      </c>
      <c r="BF58" t="str">
        <f>HYPERLINK("http://dx.doi.org/10.3991/ijep.v11i4.20821","http://dx.doi.org/10.3991/ijep.v11i4.20821")</f>
        <v>http://dx.doi.org/10.3991/ijep.v11i4.20821</v>
      </c>
      <c r="BG58" t="s">
        <v>74</v>
      </c>
      <c r="BH58" t="s">
        <v>74</v>
      </c>
      <c r="BI58">
        <v>18</v>
      </c>
      <c r="BJ58" t="s">
        <v>1329</v>
      </c>
      <c r="BK58" t="s">
        <v>98</v>
      </c>
      <c r="BL58" t="s">
        <v>97</v>
      </c>
      <c r="BM58" t="s">
        <v>1330</v>
      </c>
      <c r="BN58" t="s">
        <v>74</v>
      </c>
      <c r="BO58" t="s">
        <v>202</v>
      </c>
      <c r="BP58" t="s">
        <v>74</v>
      </c>
      <c r="BQ58" t="s">
        <v>74</v>
      </c>
      <c r="BR58" t="s">
        <v>100</v>
      </c>
      <c r="BS58" t="s">
        <v>1331</v>
      </c>
      <c r="BT58" t="str">
        <f>HYPERLINK("https%3A%2F%2Fwww.webofscience.com%2Fwos%2Fwoscc%2Ffull-record%2FWOS:000672614600009","View Full Record in Web of Science")</f>
        <v>View Full Record in Web of Science</v>
      </c>
    </row>
    <row r="59" spans="1:72" x14ac:dyDescent="0.25">
      <c r="A59" t="s">
        <v>72</v>
      </c>
      <c r="B59" t="s">
        <v>1332</v>
      </c>
      <c r="C59" t="s">
        <v>74</v>
      </c>
      <c r="D59" t="s">
        <v>74</v>
      </c>
      <c r="E59" t="s">
        <v>74</v>
      </c>
      <c r="F59" t="s">
        <v>1333</v>
      </c>
      <c r="G59" t="s">
        <v>74</v>
      </c>
      <c r="H59" t="s">
        <v>74</v>
      </c>
      <c r="I59" t="s">
        <v>1334</v>
      </c>
      <c r="J59" t="s">
        <v>1335</v>
      </c>
      <c r="K59" t="s">
        <v>74</v>
      </c>
      <c r="L59" t="s">
        <v>74</v>
      </c>
      <c r="M59" t="s">
        <v>78</v>
      </c>
      <c r="N59" t="s">
        <v>134</v>
      </c>
      <c r="O59" t="s">
        <v>74</v>
      </c>
      <c r="P59" t="s">
        <v>74</v>
      </c>
      <c r="Q59" t="s">
        <v>74</v>
      </c>
      <c r="R59" t="s">
        <v>74</v>
      </c>
      <c r="S59" t="s">
        <v>74</v>
      </c>
      <c r="T59" t="s">
        <v>1336</v>
      </c>
      <c r="U59" t="s">
        <v>1337</v>
      </c>
      <c r="V59" t="s">
        <v>1338</v>
      </c>
      <c r="W59" t="s">
        <v>1339</v>
      </c>
      <c r="X59" t="s">
        <v>1340</v>
      </c>
      <c r="Y59" t="s">
        <v>1341</v>
      </c>
      <c r="Z59" t="s">
        <v>1342</v>
      </c>
      <c r="AA59" t="s">
        <v>1343</v>
      </c>
      <c r="AB59" t="s">
        <v>1344</v>
      </c>
      <c r="AC59" t="s">
        <v>1345</v>
      </c>
      <c r="AD59" t="s">
        <v>1345</v>
      </c>
      <c r="AE59" t="s">
        <v>1346</v>
      </c>
      <c r="AF59" t="s">
        <v>74</v>
      </c>
      <c r="AG59">
        <v>26</v>
      </c>
      <c r="AH59">
        <v>0</v>
      </c>
      <c r="AI59">
        <v>0</v>
      </c>
      <c r="AJ59">
        <v>1</v>
      </c>
      <c r="AK59">
        <v>4</v>
      </c>
      <c r="AL59" t="s">
        <v>1347</v>
      </c>
      <c r="AM59" t="s">
        <v>1348</v>
      </c>
      <c r="AN59" t="s">
        <v>1349</v>
      </c>
      <c r="AO59" t="s">
        <v>1350</v>
      </c>
      <c r="AP59" t="s">
        <v>1351</v>
      </c>
      <c r="AQ59" t="s">
        <v>74</v>
      </c>
      <c r="AR59" t="s">
        <v>1352</v>
      </c>
      <c r="AS59" t="s">
        <v>1353</v>
      </c>
      <c r="AT59" t="s">
        <v>74</v>
      </c>
      <c r="AU59">
        <v>2021</v>
      </c>
      <c r="AV59">
        <v>21</v>
      </c>
      <c r="AW59" t="s">
        <v>74</v>
      </c>
      <c r="AX59" t="s">
        <v>74</v>
      </c>
      <c r="AY59">
        <v>1</v>
      </c>
      <c r="AZ59" t="s">
        <v>74</v>
      </c>
      <c r="BA59" t="s">
        <v>74</v>
      </c>
      <c r="BB59">
        <v>24</v>
      </c>
      <c r="BC59">
        <v>31</v>
      </c>
      <c r="BD59" t="s">
        <v>74</v>
      </c>
      <c r="BE59" t="s">
        <v>1354</v>
      </c>
      <c r="BF59" t="str">
        <f>HYPERLINK("http://dx.doi.org/10.14529/hsm21s104","http://dx.doi.org/10.14529/hsm21s104")</f>
        <v>http://dx.doi.org/10.14529/hsm21s104</v>
      </c>
      <c r="BG59" t="s">
        <v>74</v>
      </c>
      <c r="BH59" t="s">
        <v>74</v>
      </c>
      <c r="BI59">
        <v>8</v>
      </c>
      <c r="BJ59" t="s">
        <v>844</v>
      </c>
      <c r="BK59" t="s">
        <v>98</v>
      </c>
      <c r="BL59" t="s">
        <v>844</v>
      </c>
      <c r="BM59" t="s">
        <v>1355</v>
      </c>
      <c r="BN59" t="s">
        <v>74</v>
      </c>
      <c r="BO59" t="s">
        <v>74</v>
      </c>
      <c r="BP59" t="s">
        <v>74</v>
      </c>
      <c r="BQ59" t="s">
        <v>74</v>
      </c>
      <c r="BR59" t="s">
        <v>100</v>
      </c>
      <c r="BS59" t="s">
        <v>1356</v>
      </c>
      <c r="BT59" t="str">
        <f>HYPERLINK("https%3A%2F%2Fwww.webofscience.com%2Fwos%2Fwoscc%2Ffull-record%2FWOS:000665834200004","View Full Record in Web of Science")</f>
        <v>View Full Record in Web of Science</v>
      </c>
    </row>
    <row r="60" spans="1:72" x14ac:dyDescent="0.25">
      <c r="A60" t="s">
        <v>72</v>
      </c>
      <c r="B60" t="s">
        <v>1357</v>
      </c>
      <c r="C60" t="s">
        <v>74</v>
      </c>
      <c r="D60" t="s">
        <v>74</v>
      </c>
      <c r="E60" t="s">
        <v>74</v>
      </c>
      <c r="F60" t="s">
        <v>1358</v>
      </c>
      <c r="G60" t="s">
        <v>74</v>
      </c>
      <c r="H60" t="s">
        <v>74</v>
      </c>
      <c r="I60" t="s">
        <v>1359</v>
      </c>
      <c r="J60" t="s">
        <v>1360</v>
      </c>
      <c r="K60" t="s">
        <v>74</v>
      </c>
      <c r="L60" t="s">
        <v>74</v>
      </c>
      <c r="M60" t="s">
        <v>78</v>
      </c>
      <c r="N60" t="s">
        <v>134</v>
      </c>
      <c r="O60" t="s">
        <v>74</v>
      </c>
      <c r="P60" t="s">
        <v>74</v>
      </c>
      <c r="Q60" t="s">
        <v>74</v>
      </c>
      <c r="R60" t="s">
        <v>74</v>
      </c>
      <c r="S60" t="s">
        <v>74</v>
      </c>
      <c r="T60" t="s">
        <v>1361</v>
      </c>
      <c r="U60" t="s">
        <v>74</v>
      </c>
      <c r="V60" t="s">
        <v>1362</v>
      </c>
      <c r="W60" t="s">
        <v>1363</v>
      </c>
      <c r="X60" t="s">
        <v>1364</v>
      </c>
      <c r="Y60" t="s">
        <v>1365</v>
      </c>
      <c r="Z60" t="s">
        <v>1366</v>
      </c>
      <c r="AA60" t="s">
        <v>74</v>
      </c>
      <c r="AB60" t="s">
        <v>74</v>
      </c>
      <c r="AC60" t="s">
        <v>74</v>
      </c>
      <c r="AD60" t="s">
        <v>74</v>
      </c>
      <c r="AE60" t="s">
        <v>74</v>
      </c>
      <c r="AF60" t="s">
        <v>74</v>
      </c>
      <c r="AG60">
        <v>8</v>
      </c>
      <c r="AH60">
        <v>0</v>
      </c>
      <c r="AI60">
        <v>0</v>
      </c>
      <c r="AJ60">
        <v>6</v>
      </c>
      <c r="AK60">
        <v>7</v>
      </c>
      <c r="AL60" t="s">
        <v>1367</v>
      </c>
      <c r="AM60" t="s">
        <v>1368</v>
      </c>
      <c r="AN60" t="s">
        <v>1369</v>
      </c>
      <c r="AO60" t="s">
        <v>1370</v>
      </c>
      <c r="AP60" t="s">
        <v>74</v>
      </c>
      <c r="AQ60" t="s">
        <v>74</v>
      </c>
      <c r="AR60" t="s">
        <v>1371</v>
      </c>
      <c r="AS60" t="s">
        <v>1372</v>
      </c>
      <c r="AT60" t="s">
        <v>74</v>
      </c>
      <c r="AU60">
        <v>2021</v>
      </c>
      <c r="AV60">
        <v>13</v>
      </c>
      <c r="AW60">
        <v>4</v>
      </c>
      <c r="AX60" t="s">
        <v>74</v>
      </c>
      <c r="AY60" t="s">
        <v>74</v>
      </c>
      <c r="AZ60" t="s">
        <v>74</v>
      </c>
      <c r="BA60" t="s">
        <v>74</v>
      </c>
      <c r="BB60">
        <v>397</v>
      </c>
      <c r="BC60">
        <v>403</v>
      </c>
      <c r="BD60" t="s">
        <v>74</v>
      </c>
      <c r="BE60" t="s">
        <v>1373</v>
      </c>
      <c r="BF60" t="str">
        <f>HYPERLINK("http://dx.doi.org/10.51944/openpraxis.13.4.442","http://dx.doi.org/10.51944/openpraxis.13.4.442")</f>
        <v>http://dx.doi.org/10.51944/openpraxis.13.4.442</v>
      </c>
      <c r="BG60" t="s">
        <v>74</v>
      </c>
      <c r="BH60" t="s">
        <v>74</v>
      </c>
      <c r="BI60">
        <v>7</v>
      </c>
      <c r="BJ60" t="s">
        <v>97</v>
      </c>
      <c r="BK60" t="s">
        <v>98</v>
      </c>
      <c r="BL60" t="s">
        <v>97</v>
      </c>
      <c r="BM60" t="s">
        <v>1374</v>
      </c>
      <c r="BN60" t="s">
        <v>74</v>
      </c>
      <c r="BO60" t="s">
        <v>74</v>
      </c>
      <c r="BP60" t="s">
        <v>74</v>
      </c>
      <c r="BQ60" t="s">
        <v>74</v>
      </c>
      <c r="BR60" t="s">
        <v>100</v>
      </c>
      <c r="BS60" t="s">
        <v>1375</v>
      </c>
      <c r="BT60" t="str">
        <f>HYPERLINK("https%3A%2F%2Fwww.webofscience.com%2Fwos%2Fwoscc%2Ffull-record%2FWOS:000809789800007","View Full Record in Web of Science")</f>
        <v>View Full Record in Web of Science</v>
      </c>
    </row>
    <row r="61" spans="1:72" x14ac:dyDescent="0.25">
      <c r="A61" t="s">
        <v>72</v>
      </c>
      <c r="B61" t="s">
        <v>1376</v>
      </c>
      <c r="C61" t="s">
        <v>74</v>
      </c>
      <c r="D61" t="s">
        <v>74</v>
      </c>
      <c r="E61" t="s">
        <v>74</v>
      </c>
      <c r="F61" t="s">
        <v>1377</v>
      </c>
      <c r="G61" t="s">
        <v>74</v>
      </c>
      <c r="H61" t="s">
        <v>74</v>
      </c>
      <c r="I61" t="s">
        <v>1378</v>
      </c>
      <c r="J61" t="s">
        <v>1379</v>
      </c>
      <c r="K61" t="s">
        <v>74</v>
      </c>
      <c r="L61" t="s">
        <v>74</v>
      </c>
      <c r="M61" t="s">
        <v>298</v>
      </c>
      <c r="N61" t="s">
        <v>134</v>
      </c>
      <c r="O61" t="s">
        <v>74</v>
      </c>
      <c r="P61" t="s">
        <v>74</v>
      </c>
      <c r="Q61" t="s">
        <v>74</v>
      </c>
      <c r="R61" t="s">
        <v>74</v>
      </c>
      <c r="S61" t="s">
        <v>74</v>
      </c>
      <c r="T61" t="s">
        <v>1380</v>
      </c>
      <c r="U61" t="s">
        <v>74</v>
      </c>
      <c r="V61" t="s">
        <v>1381</v>
      </c>
      <c r="W61" t="s">
        <v>1382</v>
      </c>
      <c r="X61" t="s">
        <v>74</v>
      </c>
      <c r="Y61" t="s">
        <v>1383</v>
      </c>
      <c r="Z61" t="s">
        <v>1384</v>
      </c>
      <c r="AA61" t="s">
        <v>74</v>
      </c>
      <c r="AB61" t="s">
        <v>74</v>
      </c>
      <c r="AC61" t="s">
        <v>74</v>
      </c>
      <c r="AD61" t="s">
        <v>74</v>
      </c>
      <c r="AE61" t="s">
        <v>74</v>
      </c>
      <c r="AF61" t="s">
        <v>74</v>
      </c>
      <c r="AG61">
        <v>2</v>
      </c>
      <c r="AH61">
        <v>0</v>
      </c>
      <c r="AI61">
        <v>0</v>
      </c>
      <c r="AJ61">
        <v>0</v>
      </c>
      <c r="AK61">
        <v>0</v>
      </c>
      <c r="AL61" t="s">
        <v>1385</v>
      </c>
      <c r="AM61" t="s">
        <v>1386</v>
      </c>
      <c r="AN61" t="s">
        <v>1387</v>
      </c>
      <c r="AO61" t="s">
        <v>1388</v>
      </c>
      <c r="AP61" t="s">
        <v>74</v>
      </c>
      <c r="AQ61" t="s">
        <v>74</v>
      </c>
      <c r="AR61" t="s">
        <v>1389</v>
      </c>
      <c r="AS61" t="s">
        <v>1390</v>
      </c>
      <c r="AT61" t="s">
        <v>74</v>
      </c>
      <c r="AU61">
        <v>2021</v>
      </c>
      <c r="AV61" t="s">
        <v>74</v>
      </c>
      <c r="AW61">
        <v>35</v>
      </c>
      <c r="AX61" t="s">
        <v>74</v>
      </c>
      <c r="AY61" t="s">
        <v>74</v>
      </c>
      <c r="AZ61" t="s">
        <v>74</v>
      </c>
      <c r="BA61" t="s">
        <v>74</v>
      </c>
      <c r="BB61">
        <v>117</v>
      </c>
      <c r="BC61">
        <v>136</v>
      </c>
      <c r="BD61" t="s">
        <v>74</v>
      </c>
      <c r="BE61" t="s">
        <v>1391</v>
      </c>
      <c r="BF61" t="str">
        <f>HYPERLINK("http://dx.doi.org/10.31902/fll.35.2021.6","http://dx.doi.org/10.31902/fll.35.2021.6")</f>
        <v>http://dx.doi.org/10.31902/fll.35.2021.6</v>
      </c>
      <c r="BG61" t="s">
        <v>74</v>
      </c>
      <c r="BH61" t="s">
        <v>74</v>
      </c>
      <c r="BI61">
        <v>20</v>
      </c>
      <c r="BJ61" t="s">
        <v>1016</v>
      </c>
      <c r="BK61" t="s">
        <v>98</v>
      </c>
      <c r="BL61" t="s">
        <v>1017</v>
      </c>
      <c r="BM61" t="s">
        <v>1392</v>
      </c>
      <c r="BN61" t="s">
        <v>74</v>
      </c>
      <c r="BO61" t="s">
        <v>202</v>
      </c>
      <c r="BP61" t="s">
        <v>74</v>
      </c>
      <c r="BQ61" t="s">
        <v>74</v>
      </c>
      <c r="BR61" t="s">
        <v>100</v>
      </c>
      <c r="BS61" t="s">
        <v>1393</v>
      </c>
      <c r="BT61" t="str">
        <f>HYPERLINK("https%3A%2F%2Fwww.webofscience.com%2Fwos%2Fwoscc%2Ffull-record%2FWOS:000727959500006","View Full Record in Web of Science")</f>
        <v>View Full Record in Web of Science</v>
      </c>
    </row>
    <row r="62" spans="1:72" x14ac:dyDescent="0.25">
      <c r="A62" t="s">
        <v>72</v>
      </c>
      <c r="B62" t="s">
        <v>1394</v>
      </c>
      <c r="C62" t="s">
        <v>74</v>
      </c>
      <c r="D62" t="s">
        <v>74</v>
      </c>
      <c r="E62" t="s">
        <v>74</v>
      </c>
      <c r="F62" t="s">
        <v>1395</v>
      </c>
      <c r="G62" t="s">
        <v>74</v>
      </c>
      <c r="H62" t="s">
        <v>74</v>
      </c>
      <c r="I62" t="s">
        <v>1396</v>
      </c>
      <c r="J62" t="s">
        <v>389</v>
      </c>
      <c r="K62" t="s">
        <v>74</v>
      </c>
      <c r="L62" t="s">
        <v>74</v>
      </c>
      <c r="M62" t="s">
        <v>78</v>
      </c>
      <c r="N62" t="s">
        <v>134</v>
      </c>
      <c r="O62" t="s">
        <v>74</v>
      </c>
      <c r="P62" t="s">
        <v>74</v>
      </c>
      <c r="Q62" t="s">
        <v>74</v>
      </c>
      <c r="R62" t="s">
        <v>74</v>
      </c>
      <c r="S62" t="s">
        <v>74</v>
      </c>
      <c r="T62" t="s">
        <v>1397</v>
      </c>
      <c r="U62" t="s">
        <v>1398</v>
      </c>
      <c r="V62" t="s">
        <v>1399</v>
      </c>
      <c r="W62" t="s">
        <v>1400</v>
      </c>
      <c r="X62" t="s">
        <v>1401</v>
      </c>
      <c r="Y62" t="s">
        <v>1402</v>
      </c>
      <c r="Z62" t="s">
        <v>1403</v>
      </c>
      <c r="AA62" t="s">
        <v>1404</v>
      </c>
      <c r="AB62" t="s">
        <v>1405</v>
      </c>
      <c r="AC62" t="s">
        <v>1406</v>
      </c>
      <c r="AD62" t="s">
        <v>1407</v>
      </c>
      <c r="AE62" t="s">
        <v>1408</v>
      </c>
      <c r="AF62" t="s">
        <v>74</v>
      </c>
      <c r="AG62">
        <v>28</v>
      </c>
      <c r="AH62">
        <v>7</v>
      </c>
      <c r="AI62">
        <v>7</v>
      </c>
      <c r="AJ62">
        <v>6</v>
      </c>
      <c r="AK62">
        <v>19</v>
      </c>
      <c r="AL62" t="s">
        <v>401</v>
      </c>
      <c r="AM62" t="s">
        <v>402</v>
      </c>
      <c r="AN62" t="s">
        <v>403</v>
      </c>
      <c r="AO62" t="s">
        <v>404</v>
      </c>
      <c r="AP62" t="s">
        <v>405</v>
      </c>
      <c r="AQ62" t="s">
        <v>74</v>
      </c>
      <c r="AR62" t="s">
        <v>406</v>
      </c>
      <c r="AS62" t="s">
        <v>407</v>
      </c>
      <c r="AT62" t="s">
        <v>519</v>
      </c>
      <c r="AU62">
        <v>2020</v>
      </c>
      <c r="AV62">
        <v>25</v>
      </c>
      <c r="AW62" t="s">
        <v>409</v>
      </c>
      <c r="AX62" t="s">
        <v>74</v>
      </c>
      <c r="AY62" t="s">
        <v>74</v>
      </c>
      <c r="AZ62" t="s">
        <v>74</v>
      </c>
      <c r="BA62" t="s">
        <v>74</v>
      </c>
      <c r="BB62">
        <v>93</v>
      </c>
      <c r="BC62">
        <v>100</v>
      </c>
      <c r="BD62" t="s">
        <v>74</v>
      </c>
      <c r="BE62" t="s">
        <v>1409</v>
      </c>
      <c r="BF62" t="str">
        <f>HYPERLINK("http://dx.doi.org/10.2478/cdem-2020-0006","http://dx.doi.org/10.2478/cdem-2020-0006")</f>
        <v>http://dx.doi.org/10.2478/cdem-2020-0006</v>
      </c>
      <c r="BG62" t="s">
        <v>74</v>
      </c>
      <c r="BH62" t="s">
        <v>74</v>
      </c>
      <c r="BI62">
        <v>8</v>
      </c>
      <c r="BJ62" t="s">
        <v>314</v>
      </c>
      <c r="BK62" t="s">
        <v>98</v>
      </c>
      <c r="BL62" t="s">
        <v>315</v>
      </c>
      <c r="BM62" t="s">
        <v>1410</v>
      </c>
      <c r="BN62" t="s">
        <v>74</v>
      </c>
      <c r="BO62" t="s">
        <v>202</v>
      </c>
      <c r="BP62" t="s">
        <v>74</v>
      </c>
      <c r="BQ62" t="s">
        <v>74</v>
      </c>
      <c r="BR62" t="s">
        <v>100</v>
      </c>
      <c r="BS62" t="s">
        <v>1411</v>
      </c>
      <c r="BT62" t="str">
        <f>HYPERLINK("https%3A%2F%2Fwww.webofscience.com%2Fwos%2Fwoscc%2Ffull-record%2FWOS:000625570500006","View Full Record in Web of Science")</f>
        <v>View Full Record in Web of Science</v>
      </c>
    </row>
    <row r="63" spans="1:72" x14ac:dyDescent="0.25">
      <c r="A63" t="s">
        <v>72</v>
      </c>
      <c r="B63" t="s">
        <v>1412</v>
      </c>
      <c r="C63" t="s">
        <v>74</v>
      </c>
      <c r="D63" t="s">
        <v>74</v>
      </c>
      <c r="E63" t="s">
        <v>74</v>
      </c>
      <c r="F63" t="s">
        <v>1413</v>
      </c>
      <c r="G63" t="s">
        <v>74</v>
      </c>
      <c r="H63" t="s">
        <v>74</v>
      </c>
      <c r="I63" t="s">
        <v>1414</v>
      </c>
      <c r="J63" t="s">
        <v>1415</v>
      </c>
      <c r="K63" t="s">
        <v>74</v>
      </c>
      <c r="L63" t="s">
        <v>74</v>
      </c>
      <c r="M63" t="s">
        <v>78</v>
      </c>
      <c r="N63" t="s">
        <v>134</v>
      </c>
      <c r="O63" t="s">
        <v>74</v>
      </c>
      <c r="P63" t="s">
        <v>74</v>
      </c>
      <c r="Q63" t="s">
        <v>74</v>
      </c>
      <c r="R63" t="s">
        <v>74</v>
      </c>
      <c r="S63" t="s">
        <v>74</v>
      </c>
      <c r="T63" t="s">
        <v>74</v>
      </c>
      <c r="U63" t="s">
        <v>1416</v>
      </c>
      <c r="V63" t="s">
        <v>1417</v>
      </c>
      <c r="W63" t="s">
        <v>1418</v>
      </c>
      <c r="X63" t="s">
        <v>1419</v>
      </c>
      <c r="Y63" t="s">
        <v>1420</v>
      </c>
      <c r="Z63" t="s">
        <v>1421</v>
      </c>
      <c r="AA63" t="s">
        <v>1422</v>
      </c>
      <c r="AB63" t="s">
        <v>1423</v>
      </c>
      <c r="AC63" t="s">
        <v>1424</v>
      </c>
      <c r="AD63" t="s">
        <v>1425</v>
      </c>
      <c r="AE63" t="s">
        <v>1426</v>
      </c>
      <c r="AF63" t="s">
        <v>74</v>
      </c>
      <c r="AG63">
        <v>70</v>
      </c>
      <c r="AH63">
        <v>7</v>
      </c>
      <c r="AI63">
        <v>7</v>
      </c>
      <c r="AJ63">
        <v>3</v>
      </c>
      <c r="AK63">
        <v>17</v>
      </c>
      <c r="AL63" t="s">
        <v>1427</v>
      </c>
      <c r="AM63" t="s">
        <v>1428</v>
      </c>
      <c r="AN63" t="s">
        <v>1429</v>
      </c>
      <c r="AO63" t="s">
        <v>1430</v>
      </c>
      <c r="AP63" t="s">
        <v>74</v>
      </c>
      <c r="AQ63" t="s">
        <v>74</v>
      </c>
      <c r="AR63" t="s">
        <v>1415</v>
      </c>
      <c r="AS63" t="s">
        <v>1431</v>
      </c>
      <c r="AT63" t="s">
        <v>1432</v>
      </c>
      <c r="AU63">
        <v>2020</v>
      </c>
      <c r="AV63">
        <v>15</v>
      </c>
      <c r="AW63">
        <v>11</v>
      </c>
      <c r="AX63" t="s">
        <v>74</v>
      </c>
      <c r="AY63" t="s">
        <v>74</v>
      </c>
      <c r="AZ63" t="s">
        <v>74</v>
      </c>
      <c r="BA63" t="s">
        <v>74</v>
      </c>
      <c r="BB63" t="s">
        <v>74</v>
      </c>
      <c r="BC63" t="s">
        <v>74</v>
      </c>
      <c r="BD63" t="s">
        <v>1433</v>
      </c>
      <c r="BE63" t="s">
        <v>1434</v>
      </c>
      <c r="BF63" t="str">
        <f>HYPERLINK("http://dx.doi.org/10.1371/journal.pone.0242501","http://dx.doi.org/10.1371/journal.pone.0242501")</f>
        <v>http://dx.doi.org/10.1371/journal.pone.0242501</v>
      </c>
      <c r="BG63" t="s">
        <v>74</v>
      </c>
      <c r="BH63" t="s">
        <v>74</v>
      </c>
      <c r="BI63">
        <v>22</v>
      </c>
      <c r="BJ63" t="s">
        <v>314</v>
      </c>
      <c r="BK63" t="s">
        <v>542</v>
      </c>
      <c r="BL63" t="s">
        <v>315</v>
      </c>
      <c r="BM63" t="s">
        <v>1435</v>
      </c>
      <c r="BN63">
        <v>33196671</v>
      </c>
      <c r="BO63" t="s">
        <v>365</v>
      </c>
      <c r="BP63" t="s">
        <v>74</v>
      </c>
      <c r="BQ63" t="s">
        <v>74</v>
      </c>
      <c r="BR63" t="s">
        <v>100</v>
      </c>
      <c r="BS63" t="s">
        <v>1436</v>
      </c>
      <c r="BT63" t="str">
        <f>HYPERLINK("https%3A%2F%2Fwww.webofscience.com%2Fwos%2Fwoscc%2Ffull-record%2FWOS:000595266800029","View Full Record in Web of Science")</f>
        <v>View Full Record in Web of Science</v>
      </c>
    </row>
    <row r="64" spans="1:72" x14ac:dyDescent="0.25">
      <c r="A64" t="s">
        <v>72</v>
      </c>
      <c r="B64" t="s">
        <v>1437</v>
      </c>
      <c r="C64" t="s">
        <v>74</v>
      </c>
      <c r="D64" t="s">
        <v>74</v>
      </c>
      <c r="E64" t="s">
        <v>74</v>
      </c>
      <c r="F64" t="s">
        <v>1438</v>
      </c>
      <c r="G64" t="s">
        <v>74</v>
      </c>
      <c r="H64" t="s">
        <v>74</v>
      </c>
      <c r="I64" t="s">
        <v>1439</v>
      </c>
      <c r="J64" t="s">
        <v>1440</v>
      </c>
      <c r="K64" t="s">
        <v>74</v>
      </c>
      <c r="L64" t="s">
        <v>74</v>
      </c>
      <c r="M64" t="s">
        <v>78</v>
      </c>
      <c r="N64" t="s">
        <v>134</v>
      </c>
      <c r="O64" t="s">
        <v>74</v>
      </c>
      <c r="P64" t="s">
        <v>74</v>
      </c>
      <c r="Q64" t="s">
        <v>74</v>
      </c>
      <c r="R64" t="s">
        <v>74</v>
      </c>
      <c r="S64" t="s">
        <v>74</v>
      </c>
      <c r="T64" t="s">
        <v>1441</v>
      </c>
      <c r="U64" t="s">
        <v>1442</v>
      </c>
      <c r="V64" t="s">
        <v>1443</v>
      </c>
      <c r="W64" t="s">
        <v>1444</v>
      </c>
      <c r="X64" t="s">
        <v>1445</v>
      </c>
      <c r="Y64" t="s">
        <v>1446</v>
      </c>
      <c r="Z64" t="s">
        <v>1447</v>
      </c>
      <c r="AA64" t="s">
        <v>74</v>
      </c>
      <c r="AB64" t="s">
        <v>74</v>
      </c>
      <c r="AC64" t="s">
        <v>74</v>
      </c>
      <c r="AD64" t="s">
        <v>74</v>
      </c>
      <c r="AE64" t="s">
        <v>74</v>
      </c>
      <c r="AF64" t="s">
        <v>74</v>
      </c>
      <c r="AG64">
        <v>35</v>
      </c>
      <c r="AH64">
        <v>3</v>
      </c>
      <c r="AI64">
        <v>3</v>
      </c>
      <c r="AJ64">
        <v>2</v>
      </c>
      <c r="AK64">
        <v>17</v>
      </c>
      <c r="AL64" t="s">
        <v>172</v>
      </c>
      <c r="AM64" t="s">
        <v>173</v>
      </c>
      <c r="AN64" t="s">
        <v>174</v>
      </c>
      <c r="AO64" t="s">
        <v>1448</v>
      </c>
      <c r="AP64" t="s">
        <v>1449</v>
      </c>
      <c r="AQ64" t="s">
        <v>74</v>
      </c>
      <c r="AR64" t="s">
        <v>1450</v>
      </c>
      <c r="AS64" t="s">
        <v>1451</v>
      </c>
      <c r="AT64" t="s">
        <v>498</v>
      </c>
      <c r="AU64">
        <v>2020</v>
      </c>
      <c r="AV64">
        <v>116</v>
      </c>
      <c r="AW64" t="s">
        <v>74</v>
      </c>
      <c r="AX64" t="s">
        <v>74</v>
      </c>
      <c r="AY64" t="s">
        <v>74</v>
      </c>
      <c r="AZ64" t="s">
        <v>74</v>
      </c>
      <c r="BA64" t="s">
        <v>74</v>
      </c>
      <c r="BB64" t="s">
        <v>74</v>
      </c>
      <c r="BC64" t="s">
        <v>74</v>
      </c>
      <c r="BD64">
        <v>105191</v>
      </c>
      <c r="BE64" t="s">
        <v>1452</v>
      </c>
      <c r="BF64" t="str">
        <f>HYPERLINK("http://dx.doi.org/10.1016/j.childyouth.2020.105191","http://dx.doi.org/10.1016/j.childyouth.2020.105191")</f>
        <v>http://dx.doi.org/10.1016/j.childyouth.2020.105191</v>
      </c>
      <c r="BG64" t="s">
        <v>74</v>
      </c>
      <c r="BH64" t="s">
        <v>74</v>
      </c>
      <c r="BI64">
        <v>8</v>
      </c>
      <c r="BJ64" t="s">
        <v>1453</v>
      </c>
      <c r="BK64" t="s">
        <v>151</v>
      </c>
      <c r="BL64" t="s">
        <v>1453</v>
      </c>
      <c r="BM64" t="s">
        <v>1454</v>
      </c>
      <c r="BN64" t="s">
        <v>74</v>
      </c>
      <c r="BO64" t="s">
        <v>74</v>
      </c>
      <c r="BP64" t="s">
        <v>74</v>
      </c>
      <c r="BQ64" t="s">
        <v>74</v>
      </c>
      <c r="BR64" t="s">
        <v>100</v>
      </c>
      <c r="BS64" t="s">
        <v>1455</v>
      </c>
      <c r="BT64" t="str">
        <f>HYPERLINK("https%3A%2F%2Fwww.webofscience.com%2Fwos%2Fwoscc%2Ffull-record%2FWOS:000564707100059","View Full Record in Web of Science")</f>
        <v>View Full Record in Web of Science</v>
      </c>
    </row>
    <row r="65" spans="1:72" x14ac:dyDescent="0.25">
      <c r="A65" t="s">
        <v>72</v>
      </c>
      <c r="B65" t="s">
        <v>1456</v>
      </c>
      <c r="C65" t="s">
        <v>74</v>
      </c>
      <c r="D65" t="s">
        <v>74</v>
      </c>
      <c r="E65" t="s">
        <v>74</v>
      </c>
      <c r="F65" t="s">
        <v>1457</v>
      </c>
      <c r="G65" t="s">
        <v>74</v>
      </c>
      <c r="H65" t="s">
        <v>74</v>
      </c>
      <c r="I65" t="s">
        <v>1458</v>
      </c>
      <c r="J65" t="s">
        <v>1459</v>
      </c>
      <c r="K65" t="s">
        <v>74</v>
      </c>
      <c r="L65" t="s">
        <v>74</v>
      </c>
      <c r="M65" t="s">
        <v>78</v>
      </c>
      <c r="N65" t="s">
        <v>134</v>
      </c>
      <c r="O65" t="s">
        <v>74</v>
      </c>
      <c r="P65" t="s">
        <v>74</v>
      </c>
      <c r="Q65" t="s">
        <v>74</v>
      </c>
      <c r="R65" t="s">
        <v>74</v>
      </c>
      <c r="S65" t="s">
        <v>74</v>
      </c>
      <c r="T65" t="s">
        <v>1460</v>
      </c>
      <c r="U65" t="s">
        <v>1461</v>
      </c>
      <c r="V65" t="s">
        <v>1462</v>
      </c>
      <c r="W65" t="s">
        <v>1463</v>
      </c>
      <c r="X65" t="s">
        <v>234</v>
      </c>
      <c r="Y65" t="s">
        <v>1464</v>
      </c>
      <c r="Z65" t="s">
        <v>1465</v>
      </c>
      <c r="AA65" t="s">
        <v>1466</v>
      </c>
      <c r="AB65" t="s">
        <v>1467</v>
      </c>
      <c r="AC65" t="s">
        <v>1468</v>
      </c>
      <c r="AD65" t="s">
        <v>170</v>
      </c>
      <c r="AE65" t="s">
        <v>1469</v>
      </c>
      <c r="AF65" t="s">
        <v>74</v>
      </c>
      <c r="AG65">
        <v>71</v>
      </c>
      <c r="AH65">
        <v>9</v>
      </c>
      <c r="AI65">
        <v>9</v>
      </c>
      <c r="AJ65">
        <v>9</v>
      </c>
      <c r="AK65">
        <v>83</v>
      </c>
      <c r="AL65" t="s">
        <v>1470</v>
      </c>
      <c r="AM65" t="s">
        <v>173</v>
      </c>
      <c r="AN65" t="s">
        <v>1471</v>
      </c>
      <c r="AO65" t="s">
        <v>1472</v>
      </c>
      <c r="AP65" t="s">
        <v>1473</v>
      </c>
      <c r="AQ65" t="s">
        <v>74</v>
      </c>
      <c r="AR65" t="s">
        <v>1474</v>
      </c>
      <c r="AS65" t="s">
        <v>1475</v>
      </c>
      <c r="AT65" t="s">
        <v>498</v>
      </c>
      <c r="AU65">
        <v>2020</v>
      </c>
      <c r="AV65">
        <v>26</v>
      </c>
      <c r="AW65" t="s">
        <v>74</v>
      </c>
      <c r="AX65" t="s">
        <v>74</v>
      </c>
      <c r="AY65" t="s">
        <v>74</v>
      </c>
      <c r="AZ65" t="s">
        <v>74</v>
      </c>
      <c r="BA65" t="s">
        <v>74</v>
      </c>
      <c r="BB65" t="s">
        <v>74</v>
      </c>
      <c r="BC65" t="s">
        <v>74</v>
      </c>
      <c r="BD65">
        <v>100411</v>
      </c>
      <c r="BE65" t="s">
        <v>1476</v>
      </c>
      <c r="BF65" t="str">
        <f>HYPERLINK("http://dx.doi.org/10.1016/j.lcsi.2020.100411","http://dx.doi.org/10.1016/j.lcsi.2020.100411")</f>
        <v>http://dx.doi.org/10.1016/j.lcsi.2020.100411</v>
      </c>
      <c r="BG65" t="s">
        <v>74</v>
      </c>
      <c r="BH65" t="s">
        <v>74</v>
      </c>
      <c r="BI65">
        <v>12</v>
      </c>
      <c r="BJ65" t="s">
        <v>97</v>
      </c>
      <c r="BK65" t="s">
        <v>151</v>
      </c>
      <c r="BL65" t="s">
        <v>97</v>
      </c>
      <c r="BM65" t="s">
        <v>1477</v>
      </c>
      <c r="BN65" t="s">
        <v>74</v>
      </c>
      <c r="BO65" t="s">
        <v>74</v>
      </c>
      <c r="BP65" t="s">
        <v>74</v>
      </c>
      <c r="BQ65" t="s">
        <v>74</v>
      </c>
      <c r="BR65" t="s">
        <v>100</v>
      </c>
      <c r="BS65" t="s">
        <v>1478</v>
      </c>
      <c r="BT65" t="str">
        <f>HYPERLINK("https%3A%2F%2Fwww.webofscience.com%2Fwos%2Fwoscc%2Ffull-record%2FWOS:000569178700012","View Full Record in Web of Science")</f>
        <v>View Full Record in Web of Science</v>
      </c>
    </row>
    <row r="66" spans="1:72" x14ac:dyDescent="0.25">
      <c r="A66" t="s">
        <v>72</v>
      </c>
      <c r="B66" t="s">
        <v>1479</v>
      </c>
      <c r="C66" t="s">
        <v>74</v>
      </c>
      <c r="D66" t="s">
        <v>74</v>
      </c>
      <c r="E66" t="s">
        <v>74</v>
      </c>
      <c r="F66" t="s">
        <v>1480</v>
      </c>
      <c r="G66" t="s">
        <v>74</v>
      </c>
      <c r="H66" t="s">
        <v>74</v>
      </c>
      <c r="I66" t="s">
        <v>1481</v>
      </c>
      <c r="J66" t="s">
        <v>1482</v>
      </c>
      <c r="K66" t="s">
        <v>74</v>
      </c>
      <c r="L66" t="s">
        <v>74</v>
      </c>
      <c r="M66" t="s">
        <v>78</v>
      </c>
      <c r="N66" t="s">
        <v>134</v>
      </c>
      <c r="O66" t="s">
        <v>74</v>
      </c>
      <c r="P66" t="s">
        <v>74</v>
      </c>
      <c r="Q66" t="s">
        <v>74</v>
      </c>
      <c r="R66" t="s">
        <v>74</v>
      </c>
      <c r="S66" t="s">
        <v>74</v>
      </c>
      <c r="T66" t="s">
        <v>1483</v>
      </c>
      <c r="U66" t="s">
        <v>1484</v>
      </c>
      <c r="V66" t="s">
        <v>1485</v>
      </c>
      <c r="W66" t="s">
        <v>1486</v>
      </c>
      <c r="X66" t="s">
        <v>1487</v>
      </c>
      <c r="Y66" t="s">
        <v>1488</v>
      </c>
      <c r="Z66" t="s">
        <v>1489</v>
      </c>
      <c r="AA66" t="s">
        <v>1490</v>
      </c>
      <c r="AB66" t="s">
        <v>1491</v>
      </c>
      <c r="AC66" t="s">
        <v>1492</v>
      </c>
      <c r="AD66" t="s">
        <v>1493</v>
      </c>
      <c r="AE66" t="s">
        <v>1494</v>
      </c>
      <c r="AF66" t="s">
        <v>74</v>
      </c>
      <c r="AG66">
        <v>39</v>
      </c>
      <c r="AH66">
        <v>3</v>
      </c>
      <c r="AI66">
        <v>3</v>
      </c>
      <c r="AJ66">
        <v>1</v>
      </c>
      <c r="AK66">
        <v>18</v>
      </c>
      <c r="AL66" t="s">
        <v>117</v>
      </c>
      <c r="AM66" t="s">
        <v>118</v>
      </c>
      <c r="AN66" t="s">
        <v>119</v>
      </c>
      <c r="AO66" t="s">
        <v>1495</v>
      </c>
      <c r="AP66" t="s">
        <v>1496</v>
      </c>
      <c r="AQ66" t="s">
        <v>74</v>
      </c>
      <c r="AR66" t="s">
        <v>1497</v>
      </c>
      <c r="AS66" t="s">
        <v>1498</v>
      </c>
      <c r="AT66" t="s">
        <v>264</v>
      </c>
      <c r="AU66">
        <v>2021</v>
      </c>
      <c r="AV66">
        <v>91</v>
      </c>
      <c r="AW66">
        <v>1</v>
      </c>
      <c r="AX66" t="s">
        <v>74</v>
      </c>
      <c r="AY66" t="s">
        <v>74</v>
      </c>
      <c r="AZ66" t="s">
        <v>74</v>
      </c>
      <c r="BA66" t="s">
        <v>74</v>
      </c>
      <c r="BB66">
        <v>463</v>
      </c>
      <c r="BC66">
        <v>481</v>
      </c>
      <c r="BD66" t="s">
        <v>74</v>
      </c>
      <c r="BE66" t="s">
        <v>1499</v>
      </c>
      <c r="BF66" t="str">
        <f>HYPERLINK("http://dx.doi.org/10.1111/bjep.12373","http://dx.doi.org/10.1111/bjep.12373")</f>
        <v>http://dx.doi.org/10.1111/bjep.12373</v>
      </c>
      <c r="BG66" t="s">
        <v>74</v>
      </c>
      <c r="BH66" t="s">
        <v>1500</v>
      </c>
      <c r="BI66">
        <v>19</v>
      </c>
      <c r="BJ66" t="s">
        <v>707</v>
      </c>
      <c r="BK66" t="s">
        <v>151</v>
      </c>
      <c r="BL66" t="s">
        <v>436</v>
      </c>
      <c r="BM66" t="s">
        <v>1501</v>
      </c>
      <c r="BN66">
        <v>32744410</v>
      </c>
      <c r="BO66" t="s">
        <v>1502</v>
      </c>
      <c r="BP66" t="s">
        <v>74</v>
      </c>
      <c r="BQ66" t="s">
        <v>74</v>
      </c>
      <c r="BR66" t="s">
        <v>100</v>
      </c>
      <c r="BS66" t="s">
        <v>1503</v>
      </c>
      <c r="BT66" t="str">
        <f>HYPERLINK("https%3A%2F%2Fwww.webofscience.com%2Fwos%2Fwoscc%2Ffull-record%2FWOS:000554669800001","View Full Record in Web of Science")</f>
        <v>View Full Record in Web of Science</v>
      </c>
    </row>
    <row r="67" spans="1:72" x14ac:dyDescent="0.25">
      <c r="A67" t="s">
        <v>72</v>
      </c>
      <c r="B67" t="s">
        <v>1504</v>
      </c>
      <c r="C67" t="s">
        <v>74</v>
      </c>
      <c r="D67" t="s">
        <v>74</v>
      </c>
      <c r="E67" t="s">
        <v>74</v>
      </c>
      <c r="F67" t="s">
        <v>1505</v>
      </c>
      <c r="G67" t="s">
        <v>74</v>
      </c>
      <c r="H67" t="s">
        <v>74</v>
      </c>
      <c r="I67" t="s">
        <v>1506</v>
      </c>
      <c r="J67" t="s">
        <v>1507</v>
      </c>
      <c r="K67" t="s">
        <v>74</v>
      </c>
      <c r="L67" t="s">
        <v>74</v>
      </c>
      <c r="M67" t="s">
        <v>78</v>
      </c>
      <c r="N67" t="s">
        <v>134</v>
      </c>
      <c r="O67" t="s">
        <v>74</v>
      </c>
      <c r="P67" t="s">
        <v>74</v>
      </c>
      <c r="Q67" t="s">
        <v>74</v>
      </c>
      <c r="R67" t="s">
        <v>74</v>
      </c>
      <c r="S67" t="s">
        <v>74</v>
      </c>
      <c r="T67" t="s">
        <v>1508</v>
      </c>
      <c r="U67" t="s">
        <v>1509</v>
      </c>
      <c r="V67" t="s">
        <v>1510</v>
      </c>
      <c r="W67" t="s">
        <v>1511</v>
      </c>
      <c r="X67" t="s">
        <v>278</v>
      </c>
      <c r="Y67" t="s">
        <v>1512</v>
      </c>
      <c r="Z67" t="s">
        <v>1513</v>
      </c>
      <c r="AA67" t="s">
        <v>1514</v>
      </c>
      <c r="AB67" t="s">
        <v>1515</v>
      </c>
      <c r="AC67" t="s">
        <v>74</v>
      </c>
      <c r="AD67" t="s">
        <v>74</v>
      </c>
      <c r="AE67" t="s">
        <v>74</v>
      </c>
      <c r="AF67" t="s">
        <v>74</v>
      </c>
      <c r="AG67">
        <v>52</v>
      </c>
      <c r="AH67">
        <v>4</v>
      </c>
      <c r="AI67">
        <v>4</v>
      </c>
      <c r="AJ67">
        <v>4</v>
      </c>
      <c r="AK67">
        <v>23</v>
      </c>
      <c r="AL67" t="s">
        <v>117</v>
      </c>
      <c r="AM67" t="s">
        <v>118</v>
      </c>
      <c r="AN67" t="s">
        <v>119</v>
      </c>
      <c r="AO67" t="s">
        <v>1516</v>
      </c>
      <c r="AP67" t="s">
        <v>1517</v>
      </c>
      <c r="AQ67" t="s">
        <v>74</v>
      </c>
      <c r="AR67" t="s">
        <v>1518</v>
      </c>
      <c r="AS67" t="s">
        <v>1519</v>
      </c>
      <c r="AT67" t="s">
        <v>148</v>
      </c>
      <c r="AU67">
        <v>2020</v>
      </c>
      <c r="AV67">
        <v>26</v>
      </c>
      <c r="AW67">
        <v>7</v>
      </c>
      <c r="AX67" t="s">
        <v>74</v>
      </c>
      <c r="AY67" t="s">
        <v>74</v>
      </c>
      <c r="AZ67" t="s">
        <v>74</v>
      </c>
      <c r="BA67" t="s">
        <v>74</v>
      </c>
      <c r="BB67" t="s">
        <v>74</v>
      </c>
      <c r="BC67" t="s">
        <v>74</v>
      </c>
      <c r="BD67" t="s">
        <v>1520</v>
      </c>
      <c r="BE67" t="s">
        <v>1521</v>
      </c>
      <c r="BF67" t="str">
        <f>HYPERLINK("http://dx.doi.org/10.1002/psp.2361","http://dx.doi.org/10.1002/psp.2361")</f>
        <v>http://dx.doi.org/10.1002/psp.2361</v>
      </c>
      <c r="BG67" t="s">
        <v>74</v>
      </c>
      <c r="BH67" t="s">
        <v>1522</v>
      </c>
      <c r="BI67">
        <v>16</v>
      </c>
      <c r="BJ67" t="s">
        <v>1523</v>
      </c>
      <c r="BK67" t="s">
        <v>151</v>
      </c>
      <c r="BL67" t="s">
        <v>1523</v>
      </c>
      <c r="BM67" t="s">
        <v>1524</v>
      </c>
      <c r="BN67" t="s">
        <v>74</v>
      </c>
      <c r="BO67" t="s">
        <v>74</v>
      </c>
      <c r="BP67" t="s">
        <v>74</v>
      </c>
      <c r="BQ67" t="s">
        <v>74</v>
      </c>
      <c r="BR67" t="s">
        <v>100</v>
      </c>
      <c r="BS67" t="s">
        <v>1525</v>
      </c>
      <c r="BT67" t="str">
        <f>HYPERLINK("https%3A%2F%2Fwww.webofscience.com%2Fwos%2Fwoscc%2Ffull-record%2FWOS:000541429600001","View Full Record in Web of Science")</f>
        <v>View Full Record in Web of Science</v>
      </c>
    </row>
    <row r="68" spans="1:72" x14ac:dyDescent="0.25">
      <c r="A68" t="s">
        <v>72</v>
      </c>
      <c r="B68" t="s">
        <v>1526</v>
      </c>
      <c r="C68" t="s">
        <v>74</v>
      </c>
      <c r="D68" t="s">
        <v>74</v>
      </c>
      <c r="E68" t="s">
        <v>74</v>
      </c>
      <c r="F68" t="s">
        <v>1527</v>
      </c>
      <c r="G68" t="s">
        <v>74</v>
      </c>
      <c r="H68" t="s">
        <v>74</v>
      </c>
      <c r="I68" t="s">
        <v>1528</v>
      </c>
      <c r="J68" t="s">
        <v>1529</v>
      </c>
      <c r="K68" t="s">
        <v>74</v>
      </c>
      <c r="L68" t="s">
        <v>74</v>
      </c>
      <c r="M68" t="s">
        <v>78</v>
      </c>
      <c r="N68" t="s">
        <v>134</v>
      </c>
      <c r="O68" t="s">
        <v>74</v>
      </c>
      <c r="P68" t="s">
        <v>74</v>
      </c>
      <c r="Q68" t="s">
        <v>74</v>
      </c>
      <c r="R68" t="s">
        <v>74</v>
      </c>
      <c r="S68" t="s">
        <v>74</v>
      </c>
      <c r="T68" t="s">
        <v>1530</v>
      </c>
      <c r="U68" t="s">
        <v>1531</v>
      </c>
      <c r="V68" t="s">
        <v>1532</v>
      </c>
      <c r="W68" t="s">
        <v>1533</v>
      </c>
      <c r="X68" t="s">
        <v>1534</v>
      </c>
      <c r="Y68" t="s">
        <v>1535</v>
      </c>
      <c r="Z68" t="s">
        <v>1536</v>
      </c>
      <c r="AA68" t="s">
        <v>1537</v>
      </c>
      <c r="AB68" t="s">
        <v>1538</v>
      </c>
      <c r="AC68" t="s">
        <v>1539</v>
      </c>
      <c r="AD68" t="s">
        <v>1540</v>
      </c>
      <c r="AE68" t="s">
        <v>1541</v>
      </c>
      <c r="AF68" t="s">
        <v>74</v>
      </c>
      <c r="AG68">
        <v>150</v>
      </c>
      <c r="AH68">
        <v>10</v>
      </c>
      <c r="AI68">
        <v>10</v>
      </c>
      <c r="AJ68">
        <v>1</v>
      </c>
      <c r="AK68">
        <v>29</v>
      </c>
      <c r="AL68" t="s">
        <v>1542</v>
      </c>
      <c r="AM68" t="s">
        <v>1543</v>
      </c>
      <c r="AN68" t="s">
        <v>1544</v>
      </c>
      <c r="AO68" t="s">
        <v>1545</v>
      </c>
      <c r="AP68" t="s">
        <v>1546</v>
      </c>
      <c r="AQ68" t="s">
        <v>74</v>
      </c>
      <c r="AR68" t="s">
        <v>1547</v>
      </c>
      <c r="AS68" t="s">
        <v>1548</v>
      </c>
      <c r="AT68" t="s">
        <v>1549</v>
      </c>
      <c r="AU68">
        <v>2020</v>
      </c>
      <c r="AV68">
        <v>14</v>
      </c>
      <c r="AW68">
        <v>3</v>
      </c>
      <c r="AX68" t="s">
        <v>74</v>
      </c>
      <c r="AY68" t="s">
        <v>74</v>
      </c>
      <c r="AZ68" t="s">
        <v>74</v>
      </c>
      <c r="BA68" t="s">
        <v>74</v>
      </c>
      <c r="BB68">
        <v>447</v>
      </c>
      <c r="BC68">
        <v>464</v>
      </c>
      <c r="BD68" t="s">
        <v>74</v>
      </c>
      <c r="BE68" t="s">
        <v>1550</v>
      </c>
      <c r="BF68" t="str">
        <f>HYPERLINK("http://dx.doi.org/10.1108/JEC-04-2020-0052","http://dx.doi.org/10.1108/JEC-04-2020-0052")</f>
        <v>http://dx.doi.org/10.1108/JEC-04-2020-0052</v>
      </c>
      <c r="BG68" t="s">
        <v>74</v>
      </c>
      <c r="BH68" t="s">
        <v>1522</v>
      </c>
      <c r="BI68">
        <v>18</v>
      </c>
      <c r="BJ68" t="s">
        <v>1551</v>
      </c>
      <c r="BK68" t="s">
        <v>98</v>
      </c>
      <c r="BL68" t="s">
        <v>780</v>
      </c>
      <c r="BM68" t="s">
        <v>1552</v>
      </c>
      <c r="BN68" t="s">
        <v>74</v>
      </c>
      <c r="BO68" t="s">
        <v>74</v>
      </c>
      <c r="BP68" t="s">
        <v>74</v>
      </c>
      <c r="BQ68" t="s">
        <v>74</v>
      </c>
      <c r="BR68" t="s">
        <v>100</v>
      </c>
      <c r="BS68" t="s">
        <v>1553</v>
      </c>
      <c r="BT68" t="str">
        <f>HYPERLINK("https%3A%2F%2Fwww.webofscience.com%2Fwos%2Fwoscc%2Ffull-record%2FWOS:000539590400001","View Full Record in Web of Science")</f>
        <v>View Full Record in Web of Science</v>
      </c>
    </row>
    <row r="69" spans="1:72" x14ac:dyDescent="0.25">
      <c r="A69" t="s">
        <v>72</v>
      </c>
      <c r="B69" t="s">
        <v>1554</v>
      </c>
      <c r="C69" t="s">
        <v>74</v>
      </c>
      <c r="D69" t="s">
        <v>74</v>
      </c>
      <c r="E69" t="s">
        <v>74</v>
      </c>
      <c r="F69" t="s">
        <v>1555</v>
      </c>
      <c r="G69" t="s">
        <v>74</v>
      </c>
      <c r="H69" t="s">
        <v>74</v>
      </c>
      <c r="I69" t="s">
        <v>1556</v>
      </c>
      <c r="J69" t="s">
        <v>1557</v>
      </c>
      <c r="K69" t="s">
        <v>74</v>
      </c>
      <c r="L69" t="s">
        <v>74</v>
      </c>
      <c r="M69" t="s">
        <v>78</v>
      </c>
      <c r="N69" t="s">
        <v>134</v>
      </c>
      <c r="O69" t="s">
        <v>74</v>
      </c>
      <c r="P69" t="s">
        <v>74</v>
      </c>
      <c r="Q69" t="s">
        <v>74</v>
      </c>
      <c r="R69" t="s">
        <v>74</v>
      </c>
      <c r="S69" t="s">
        <v>74</v>
      </c>
      <c r="T69" t="s">
        <v>1558</v>
      </c>
      <c r="U69" t="s">
        <v>1559</v>
      </c>
      <c r="V69" t="s">
        <v>1560</v>
      </c>
      <c r="W69" t="s">
        <v>1561</v>
      </c>
      <c r="X69" t="s">
        <v>1562</v>
      </c>
      <c r="Y69" t="s">
        <v>1563</v>
      </c>
      <c r="Z69" t="s">
        <v>1564</v>
      </c>
      <c r="AA69" t="s">
        <v>1565</v>
      </c>
      <c r="AB69" t="s">
        <v>1566</v>
      </c>
      <c r="AC69" t="s">
        <v>1567</v>
      </c>
      <c r="AD69" t="s">
        <v>1568</v>
      </c>
      <c r="AE69" t="s">
        <v>74</v>
      </c>
      <c r="AF69" t="s">
        <v>74</v>
      </c>
      <c r="AG69">
        <v>84</v>
      </c>
      <c r="AH69">
        <v>6</v>
      </c>
      <c r="AI69">
        <v>6</v>
      </c>
      <c r="AJ69">
        <v>2</v>
      </c>
      <c r="AK69">
        <v>3</v>
      </c>
      <c r="AL69" t="s">
        <v>87</v>
      </c>
      <c r="AM69" t="s">
        <v>88</v>
      </c>
      <c r="AN69" t="s">
        <v>89</v>
      </c>
      <c r="AO69" t="s">
        <v>1569</v>
      </c>
      <c r="AP69" t="s">
        <v>1570</v>
      </c>
      <c r="AQ69" t="s">
        <v>74</v>
      </c>
      <c r="AR69" t="s">
        <v>1571</v>
      </c>
      <c r="AS69" t="s">
        <v>1572</v>
      </c>
      <c r="AT69" t="s">
        <v>1573</v>
      </c>
      <c r="AU69">
        <v>2021</v>
      </c>
      <c r="AV69">
        <v>43</v>
      </c>
      <c r="AW69">
        <v>1</v>
      </c>
      <c r="AX69" t="s">
        <v>74</v>
      </c>
      <c r="AY69" t="s">
        <v>74</v>
      </c>
      <c r="AZ69" t="s">
        <v>265</v>
      </c>
      <c r="BA69" t="s">
        <v>74</v>
      </c>
      <c r="BB69">
        <v>90</v>
      </c>
      <c r="BC69">
        <v>108</v>
      </c>
      <c r="BD69" t="s">
        <v>74</v>
      </c>
      <c r="BE69" t="s">
        <v>1574</v>
      </c>
      <c r="BF69" t="str">
        <f>HYPERLINK("http://dx.doi.org/10.1080/07075332.2020.1763422","http://dx.doi.org/10.1080/07075332.2020.1763422")</f>
        <v>http://dx.doi.org/10.1080/07075332.2020.1763422</v>
      </c>
      <c r="BG69" t="s">
        <v>74</v>
      </c>
      <c r="BH69" t="s">
        <v>1575</v>
      </c>
      <c r="BI69">
        <v>19</v>
      </c>
      <c r="BJ69" t="s">
        <v>363</v>
      </c>
      <c r="BK69" t="s">
        <v>1191</v>
      </c>
      <c r="BL69" t="s">
        <v>363</v>
      </c>
      <c r="BM69" t="s">
        <v>1576</v>
      </c>
      <c r="BN69" t="s">
        <v>74</v>
      </c>
      <c r="BO69" t="s">
        <v>1577</v>
      </c>
      <c r="BP69" t="s">
        <v>74</v>
      </c>
      <c r="BQ69" t="s">
        <v>74</v>
      </c>
      <c r="BR69" t="s">
        <v>100</v>
      </c>
      <c r="BS69" t="s">
        <v>1578</v>
      </c>
      <c r="BT69" t="str">
        <f>HYPERLINK("https%3A%2F%2Fwww.webofscience.com%2Fwos%2Fwoscc%2Ffull-record%2FWOS:000533748500001","View Full Record in Web of Science")</f>
        <v>View Full Record in Web of Science</v>
      </c>
    </row>
    <row r="70" spans="1:72" x14ac:dyDescent="0.25">
      <c r="A70" t="s">
        <v>72</v>
      </c>
      <c r="B70" t="s">
        <v>1579</v>
      </c>
      <c r="C70" t="s">
        <v>74</v>
      </c>
      <c r="D70" t="s">
        <v>74</v>
      </c>
      <c r="E70" t="s">
        <v>74</v>
      </c>
      <c r="F70" t="s">
        <v>1580</v>
      </c>
      <c r="G70" t="s">
        <v>74</v>
      </c>
      <c r="H70" t="s">
        <v>74</v>
      </c>
      <c r="I70" t="s">
        <v>1581</v>
      </c>
      <c r="J70" t="s">
        <v>1582</v>
      </c>
      <c r="K70" t="s">
        <v>74</v>
      </c>
      <c r="L70" t="s">
        <v>74</v>
      </c>
      <c r="M70" t="s">
        <v>1583</v>
      </c>
      <c r="N70" t="s">
        <v>134</v>
      </c>
      <c r="O70" t="s">
        <v>74</v>
      </c>
      <c r="P70" t="s">
        <v>74</v>
      </c>
      <c r="Q70" t="s">
        <v>74</v>
      </c>
      <c r="R70" t="s">
        <v>74</v>
      </c>
      <c r="S70" t="s">
        <v>74</v>
      </c>
      <c r="T70" t="s">
        <v>1584</v>
      </c>
      <c r="U70" t="s">
        <v>74</v>
      </c>
      <c r="V70" t="s">
        <v>1585</v>
      </c>
      <c r="W70" t="s">
        <v>1586</v>
      </c>
      <c r="X70" t="s">
        <v>74</v>
      </c>
      <c r="Y70" t="s">
        <v>1587</v>
      </c>
      <c r="Z70" t="s">
        <v>1588</v>
      </c>
      <c r="AA70" t="s">
        <v>74</v>
      </c>
      <c r="AB70" t="s">
        <v>1589</v>
      </c>
      <c r="AC70" t="s">
        <v>74</v>
      </c>
      <c r="AD70" t="s">
        <v>74</v>
      </c>
      <c r="AE70" t="s">
        <v>74</v>
      </c>
      <c r="AF70" t="s">
        <v>74</v>
      </c>
      <c r="AG70">
        <v>66</v>
      </c>
      <c r="AH70">
        <v>0</v>
      </c>
      <c r="AI70">
        <v>0</v>
      </c>
      <c r="AJ70">
        <v>0</v>
      </c>
      <c r="AK70">
        <v>6</v>
      </c>
      <c r="AL70" t="s">
        <v>1590</v>
      </c>
      <c r="AM70" t="s">
        <v>1591</v>
      </c>
      <c r="AN70" t="s">
        <v>1592</v>
      </c>
      <c r="AO70" t="s">
        <v>1593</v>
      </c>
      <c r="AP70" t="s">
        <v>1594</v>
      </c>
      <c r="AQ70" t="s">
        <v>74</v>
      </c>
      <c r="AR70" t="s">
        <v>1595</v>
      </c>
      <c r="AS70" t="s">
        <v>1596</v>
      </c>
      <c r="AT70" t="s">
        <v>264</v>
      </c>
      <c r="AU70">
        <v>2020</v>
      </c>
      <c r="AV70">
        <v>52</v>
      </c>
      <c r="AW70">
        <v>1</v>
      </c>
      <c r="AX70" t="s">
        <v>74</v>
      </c>
      <c r="AY70" t="s">
        <v>74</v>
      </c>
      <c r="AZ70" t="s">
        <v>74</v>
      </c>
      <c r="BA70" t="s">
        <v>74</v>
      </c>
      <c r="BB70">
        <v>131</v>
      </c>
      <c r="BC70">
        <v>163</v>
      </c>
      <c r="BD70" t="s">
        <v>74</v>
      </c>
      <c r="BE70" t="s">
        <v>1597</v>
      </c>
      <c r="BF70" t="str">
        <f>HYPERLINK("http://dx.doi.org/10.22586/csp.v52i1.10015","http://dx.doi.org/10.22586/csp.v52i1.10015")</f>
        <v>http://dx.doi.org/10.22586/csp.v52i1.10015</v>
      </c>
      <c r="BG70" t="s">
        <v>74</v>
      </c>
      <c r="BH70" t="s">
        <v>74</v>
      </c>
      <c r="BI70">
        <v>33</v>
      </c>
      <c r="BJ70" t="s">
        <v>363</v>
      </c>
      <c r="BK70" t="s">
        <v>98</v>
      </c>
      <c r="BL70" t="s">
        <v>363</v>
      </c>
      <c r="BM70" t="s">
        <v>1598</v>
      </c>
      <c r="BN70" t="s">
        <v>74</v>
      </c>
      <c r="BO70" t="s">
        <v>365</v>
      </c>
      <c r="BP70" t="s">
        <v>74</v>
      </c>
      <c r="BQ70" t="s">
        <v>74</v>
      </c>
      <c r="BR70" t="s">
        <v>100</v>
      </c>
      <c r="BS70" t="s">
        <v>1599</v>
      </c>
      <c r="BT70" t="str">
        <f>HYPERLINK("https%3A%2F%2Fwww.webofscience.com%2Fwos%2Fwoscc%2Ffull-record%2FWOS:000522787900007","View Full Record in Web of Science")</f>
        <v>View Full Record in Web of Science</v>
      </c>
    </row>
    <row r="71" spans="1:72" x14ac:dyDescent="0.25">
      <c r="A71" t="s">
        <v>72</v>
      </c>
      <c r="B71" t="s">
        <v>1600</v>
      </c>
      <c r="C71" t="s">
        <v>74</v>
      </c>
      <c r="D71" t="s">
        <v>74</v>
      </c>
      <c r="E71" t="s">
        <v>74</v>
      </c>
      <c r="F71" t="s">
        <v>1601</v>
      </c>
      <c r="G71" t="s">
        <v>74</v>
      </c>
      <c r="H71" t="s">
        <v>74</v>
      </c>
      <c r="I71" t="s">
        <v>1602</v>
      </c>
      <c r="J71" t="s">
        <v>416</v>
      </c>
      <c r="K71" t="s">
        <v>74</v>
      </c>
      <c r="L71" t="s">
        <v>74</v>
      </c>
      <c r="M71" t="s">
        <v>78</v>
      </c>
      <c r="N71" t="s">
        <v>134</v>
      </c>
      <c r="O71" t="s">
        <v>74</v>
      </c>
      <c r="P71" t="s">
        <v>74</v>
      </c>
      <c r="Q71" t="s">
        <v>74</v>
      </c>
      <c r="R71" t="s">
        <v>74</v>
      </c>
      <c r="S71" t="s">
        <v>74</v>
      </c>
      <c r="T71" t="s">
        <v>1603</v>
      </c>
      <c r="U71" t="s">
        <v>1604</v>
      </c>
      <c r="V71" t="s">
        <v>1605</v>
      </c>
      <c r="W71" t="s">
        <v>1606</v>
      </c>
      <c r="X71" t="s">
        <v>1607</v>
      </c>
      <c r="Y71" t="s">
        <v>1608</v>
      </c>
      <c r="Z71" t="s">
        <v>1609</v>
      </c>
      <c r="AA71" t="s">
        <v>1610</v>
      </c>
      <c r="AB71" t="s">
        <v>1611</v>
      </c>
      <c r="AC71" t="s">
        <v>1612</v>
      </c>
      <c r="AD71" t="s">
        <v>1613</v>
      </c>
      <c r="AE71" t="s">
        <v>1614</v>
      </c>
      <c r="AF71" t="s">
        <v>74</v>
      </c>
      <c r="AG71">
        <v>61</v>
      </c>
      <c r="AH71">
        <v>6</v>
      </c>
      <c r="AI71">
        <v>6</v>
      </c>
      <c r="AJ71">
        <v>15</v>
      </c>
      <c r="AK71">
        <v>51</v>
      </c>
      <c r="AL71" t="s">
        <v>427</v>
      </c>
      <c r="AM71" t="s">
        <v>428</v>
      </c>
      <c r="AN71" t="s">
        <v>429</v>
      </c>
      <c r="AO71" t="s">
        <v>430</v>
      </c>
      <c r="AP71" t="s">
        <v>74</v>
      </c>
      <c r="AQ71" t="s">
        <v>74</v>
      </c>
      <c r="AR71" t="s">
        <v>431</v>
      </c>
      <c r="AS71" t="s">
        <v>432</v>
      </c>
      <c r="AT71" t="s">
        <v>1615</v>
      </c>
      <c r="AU71">
        <v>2020</v>
      </c>
      <c r="AV71">
        <v>11</v>
      </c>
      <c r="AW71" t="s">
        <v>74</v>
      </c>
      <c r="AX71" t="s">
        <v>74</v>
      </c>
      <c r="AY71" t="s">
        <v>74</v>
      </c>
      <c r="AZ71" t="s">
        <v>74</v>
      </c>
      <c r="BA71" t="s">
        <v>74</v>
      </c>
      <c r="BB71" t="s">
        <v>74</v>
      </c>
      <c r="BC71" t="s">
        <v>74</v>
      </c>
      <c r="BD71">
        <v>37</v>
      </c>
      <c r="BE71" t="s">
        <v>1616</v>
      </c>
      <c r="BF71" t="str">
        <f>HYPERLINK("http://dx.doi.org/10.3389/fpsyg.2020.00037","http://dx.doi.org/10.3389/fpsyg.2020.00037")</f>
        <v>http://dx.doi.org/10.3389/fpsyg.2020.00037</v>
      </c>
      <c r="BG71" t="s">
        <v>74</v>
      </c>
      <c r="BH71" t="s">
        <v>74</v>
      </c>
      <c r="BI71">
        <v>11</v>
      </c>
      <c r="BJ71" t="s">
        <v>435</v>
      </c>
      <c r="BK71" t="s">
        <v>151</v>
      </c>
      <c r="BL71" t="s">
        <v>436</v>
      </c>
      <c r="BM71" t="s">
        <v>1617</v>
      </c>
      <c r="BN71">
        <v>32153445</v>
      </c>
      <c r="BO71" t="s">
        <v>438</v>
      </c>
      <c r="BP71" t="s">
        <v>74</v>
      </c>
      <c r="BQ71" t="s">
        <v>74</v>
      </c>
      <c r="BR71" t="s">
        <v>100</v>
      </c>
      <c r="BS71" t="s">
        <v>1618</v>
      </c>
      <c r="BT71" t="str">
        <f>HYPERLINK("https%3A%2F%2Fwww.webofscience.com%2Fwos%2Fwoscc%2Ffull-record%2FWOS:000525214100001","View Full Record in Web of Science")</f>
        <v>View Full Record in Web of Science</v>
      </c>
    </row>
    <row r="72" spans="1:72" x14ac:dyDescent="0.25">
      <c r="A72" t="s">
        <v>72</v>
      </c>
      <c r="B72" t="s">
        <v>1619</v>
      </c>
      <c r="C72" t="s">
        <v>74</v>
      </c>
      <c r="D72" t="s">
        <v>74</v>
      </c>
      <c r="E72" t="s">
        <v>74</v>
      </c>
      <c r="F72" t="s">
        <v>1620</v>
      </c>
      <c r="G72" t="s">
        <v>74</v>
      </c>
      <c r="H72" t="s">
        <v>74</v>
      </c>
      <c r="I72" t="s">
        <v>1621</v>
      </c>
      <c r="J72" t="s">
        <v>1622</v>
      </c>
      <c r="K72" t="s">
        <v>74</v>
      </c>
      <c r="L72" t="s">
        <v>74</v>
      </c>
      <c r="M72" t="s">
        <v>78</v>
      </c>
      <c r="N72" t="s">
        <v>134</v>
      </c>
      <c r="O72" t="s">
        <v>74</v>
      </c>
      <c r="P72" t="s">
        <v>74</v>
      </c>
      <c r="Q72" t="s">
        <v>74</v>
      </c>
      <c r="R72" t="s">
        <v>74</v>
      </c>
      <c r="S72" t="s">
        <v>74</v>
      </c>
      <c r="T72" t="s">
        <v>1623</v>
      </c>
      <c r="U72" t="s">
        <v>1624</v>
      </c>
      <c r="V72" t="s">
        <v>1625</v>
      </c>
      <c r="W72" t="s">
        <v>1626</v>
      </c>
      <c r="X72" t="s">
        <v>1627</v>
      </c>
      <c r="Y72" t="s">
        <v>1628</v>
      </c>
      <c r="Z72" t="s">
        <v>1629</v>
      </c>
      <c r="AA72" t="s">
        <v>1630</v>
      </c>
      <c r="AB72" t="s">
        <v>1631</v>
      </c>
      <c r="AC72" t="s">
        <v>74</v>
      </c>
      <c r="AD72" t="s">
        <v>74</v>
      </c>
      <c r="AE72" t="s">
        <v>74</v>
      </c>
      <c r="AF72" t="s">
        <v>74</v>
      </c>
      <c r="AG72">
        <v>33</v>
      </c>
      <c r="AH72">
        <v>4</v>
      </c>
      <c r="AI72">
        <v>4</v>
      </c>
      <c r="AJ72">
        <v>0</v>
      </c>
      <c r="AK72">
        <v>13</v>
      </c>
      <c r="AL72" t="s">
        <v>1632</v>
      </c>
      <c r="AM72" t="s">
        <v>837</v>
      </c>
      <c r="AN72" t="s">
        <v>1633</v>
      </c>
      <c r="AO72" t="s">
        <v>1634</v>
      </c>
      <c r="AP72" t="s">
        <v>74</v>
      </c>
      <c r="AQ72" t="s">
        <v>74</v>
      </c>
      <c r="AR72" t="s">
        <v>1635</v>
      </c>
      <c r="AS72" t="s">
        <v>1636</v>
      </c>
      <c r="AT72" t="s">
        <v>74</v>
      </c>
      <c r="AU72">
        <v>2020</v>
      </c>
      <c r="AV72">
        <v>21</v>
      </c>
      <c r="AW72">
        <v>1</v>
      </c>
      <c r="AX72" t="s">
        <v>74</v>
      </c>
      <c r="AY72" t="s">
        <v>74</v>
      </c>
      <c r="AZ72" t="s">
        <v>74</v>
      </c>
      <c r="BA72" t="s">
        <v>74</v>
      </c>
      <c r="BB72">
        <v>119</v>
      </c>
      <c r="BC72">
        <v>134</v>
      </c>
      <c r="BD72" t="s">
        <v>74</v>
      </c>
      <c r="BE72" t="s">
        <v>1637</v>
      </c>
      <c r="BF72" t="str">
        <f>HYPERLINK("http://dx.doi.org/10.17512/pjms.2020.21.1.09","http://dx.doi.org/10.17512/pjms.2020.21.1.09")</f>
        <v>http://dx.doi.org/10.17512/pjms.2020.21.1.09</v>
      </c>
      <c r="BG72" t="s">
        <v>74</v>
      </c>
      <c r="BH72" t="s">
        <v>74</v>
      </c>
      <c r="BI72">
        <v>16</v>
      </c>
      <c r="BJ72" t="s">
        <v>1638</v>
      </c>
      <c r="BK72" t="s">
        <v>98</v>
      </c>
      <c r="BL72" t="s">
        <v>780</v>
      </c>
      <c r="BM72" t="s">
        <v>1639</v>
      </c>
      <c r="BN72" t="s">
        <v>74</v>
      </c>
      <c r="BO72" t="s">
        <v>633</v>
      </c>
      <c r="BP72" t="s">
        <v>74</v>
      </c>
      <c r="BQ72" t="s">
        <v>74</v>
      </c>
      <c r="BR72" t="s">
        <v>100</v>
      </c>
      <c r="BS72" t="s">
        <v>1640</v>
      </c>
      <c r="BT72" t="str">
        <f>HYPERLINK("https%3A%2F%2Fwww.webofscience.com%2Fwos%2Fwoscc%2Ffull-record%2FWOS:000577218300009","View Full Record in Web of Science")</f>
        <v>View Full Record in Web of Science</v>
      </c>
    </row>
    <row r="73" spans="1:72" x14ac:dyDescent="0.25">
      <c r="A73" t="s">
        <v>72</v>
      </c>
      <c r="B73" t="s">
        <v>1641</v>
      </c>
      <c r="C73" t="s">
        <v>74</v>
      </c>
      <c r="D73" t="s">
        <v>74</v>
      </c>
      <c r="E73" t="s">
        <v>74</v>
      </c>
      <c r="F73" t="s">
        <v>1642</v>
      </c>
      <c r="G73" t="s">
        <v>74</v>
      </c>
      <c r="H73" t="s">
        <v>74</v>
      </c>
      <c r="I73" t="s">
        <v>1643</v>
      </c>
      <c r="J73" t="s">
        <v>1644</v>
      </c>
      <c r="K73" t="s">
        <v>74</v>
      </c>
      <c r="L73" t="s">
        <v>74</v>
      </c>
      <c r="M73" t="s">
        <v>78</v>
      </c>
      <c r="N73" t="s">
        <v>134</v>
      </c>
      <c r="O73" t="s">
        <v>74</v>
      </c>
      <c r="P73" t="s">
        <v>74</v>
      </c>
      <c r="Q73" t="s">
        <v>74</v>
      </c>
      <c r="R73" t="s">
        <v>74</v>
      </c>
      <c r="S73" t="s">
        <v>74</v>
      </c>
      <c r="T73" t="s">
        <v>1645</v>
      </c>
      <c r="U73" t="s">
        <v>1646</v>
      </c>
      <c r="V73" t="s">
        <v>1647</v>
      </c>
      <c r="W73" t="s">
        <v>1648</v>
      </c>
      <c r="X73" t="s">
        <v>1649</v>
      </c>
      <c r="Y73" t="s">
        <v>1650</v>
      </c>
      <c r="Z73" t="s">
        <v>1651</v>
      </c>
      <c r="AA73" t="s">
        <v>1652</v>
      </c>
      <c r="AB73" t="s">
        <v>1653</v>
      </c>
      <c r="AC73" t="s">
        <v>1654</v>
      </c>
      <c r="AD73" t="s">
        <v>1655</v>
      </c>
      <c r="AE73" t="s">
        <v>1656</v>
      </c>
      <c r="AF73" t="s">
        <v>74</v>
      </c>
      <c r="AG73">
        <v>47</v>
      </c>
      <c r="AH73">
        <v>4</v>
      </c>
      <c r="AI73">
        <v>4</v>
      </c>
      <c r="AJ73">
        <v>1</v>
      </c>
      <c r="AK73">
        <v>21</v>
      </c>
      <c r="AL73" t="s">
        <v>1657</v>
      </c>
      <c r="AM73" t="s">
        <v>1658</v>
      </c>
      <c r="AN73" t="s">
        <v>1659</v>
      </c>
      <c r="AO73" t="s">
        <v>1660</v>
      </c>
      <c r="AP73" t="s">
        <v>1661</v>
      </c>
      <c r="AQ73" t="s">
        <v>74</v>
      </c>
      <c r="AR73" t="s">
        <v>1662</v>
      </c>
      <c r="AS73" t="s">
        <v>1663</v>
      </c>
      <c r="AT73" t="s">
        <v>74</v>
      </c>
      <c r="AU73">
        <v>2020</v>
      </c>
      <c r="AV73">
        <v>13</v>
      </c>
      <c r="AW73">
        <v>4</v>
      </c>
      <c r="AX73" t="s">
        <v>74</v>
      </c>
      <c r="AY73" t="s">
        <v>74</v>
      </c>
      <c r="AZ73" t="s">
        <v>74</v>
      </c>
      <c r="BA73" t="s">
        <v>74</v>
      </c>
      <c r="BB73">
        <v>267</v>
      </c>
      <c r="BC73">
        <v>280</v>
      </c>
      <c r="BD73" t="s">
        <v>74</v>
      </c>
      <c r="BE73" t="s">
        <v>1664</v>
      </c>
      <c r="BF73" t="str">
        <f>HYPERLINK("http://dx.doi.org/10.14254/2071-789X.2020/13-4/17","http://dx.doi.org/10.14254/2071-789X.2020/13-4/17")</f>
        <v>http://dx.doi.org/10.14254/2071-789X.2020/13-4/17</v>
      </c>
      <c r="BG73" t="s">
        <v>74</v>
      </c>
      <c r="BH73" t="s">
        <v>74</v>
      </c>
      <c r="BI73">
        <v>14</v>
      </c>
      <c r="BJ73" t="s">
        <v>779</v>
      </c>
      <c r="BK73" t="s">
        <v>98</v>
      </c>
      <c r="BL73" t="s">
        <v>780</v>
      </c>
      <c r="BM73" t="s">
        <v>1665</v>
      </c>
      <c r="BN73" t="s">
        <v>74</v>
      </c>
      <c r="BO73" t="s">
        <v>633</v>
      </c>
      <c r="BP73" t="s">
        <v>74</v>
      </c>
      <c r="BQ73" t="s">
        <v>74</v>
      </c>
      <c r="BR73" t="s">
        <v>100</v>
      </c>
      <c r="BS73" t="s">
        <v>1666</v>
      </c>
      <c r="BT73" t="str">
        <f>HYPERLINK("https%3A%2F%2Fwww.webofscience.com%2Fwos%2Fwoscc%2Ffull-record%2FWOS:000602999900016","View Full Record in Web of Science")</f>
        <v>View Full Record in Web of Science</v>
      </c>
    </row>
    <row r="74" spans="1:72" x14ac:dyDescent="0.25">
      <c r="A74" t="s">
        <v>72</v>
      </c>
      <c r="B74" t="s">
        <v>1667</v>
      </c>
      <c r="C74" t="s">
        <v>74</v>
      </c>
      <c r="D74" t="s">
        <v>74</v>
      </c>
      <c r="E74" t="s">
        <v>74</v>
      </c>
      <c r="F74" t="s">
        <v>1668</v>
      </c>
      <c r="G74" t="s">
        <v>74</v>
      </c>
      <c r="H74" t="s">
        <v>74</v>
      </c>
      <c r="I74" t="s">
        <v>1669</v>
      </c>
      <c r="J74" t="s">
        <v>1670</v>
      </c>
      <c r="K74" t="s">
        <v>74</v>
      </c>
      <c r="L74" t="s">
        <v>74</v>
      </c>
      <c r="M74" t="s">
        <v>1174</v>
      </c>
      <c r="N74" t="s">
        <v>134</v>
      </c>
      <c r="O74" t="s">
        <v>74</v>
      </c>
      <c r="P74" t="s">
        <v>74</v>
      </c>
      <c r="Q74" t="s">
        <v>74</v>
      </c>
      <c r="R74" t="s">
        <v>74</v>
      </c>
      <c r="S74" t="s">
        <v>74</v>
      </c>
      <c r="T74" t="s">
        <v>1671</v>
      </c>
      <c r="U74" t="s">
        <v>1672</v>
      </c>
      <c r="V74" t="s">
        <v>1673</v>
      </c>
      <c r="W74" t="s">
        <v>1674</v>
      </c>
      <c r="X74" t="s">
        <v>1178</v>
      </c>
      <c r="Y74" t="s">
        <v>1675</v>
      </c>
      <c r="Z74" t="s">
        <v>1676</v>
      </c>
      <c r="AA74" t="s">
        <v>74</v>
      </c>
      <c r="AB74" t="s">
        <v>74</v>
      </c>
      <c r="AC74" t="s">
        <v>74</v>
      </c>
      <c r="AD74" t="s">
        <v>74</v>
      </c>
      <c r="AE74" t="s">
        <v>74</v>
      </c>
      <c r="AF74" t="s">
        <v>74</v>
      </c>
      <c r="AG74">
        <v>70</v>
      </c>
      <c r="AH74">
        <v>0</v>
      </c>
      <c r="AI74">
        <v>0</v>
      </c>
      <c r="AJ74">
        <v>3</v>
      </c>
      <c r="AK74">
        <v>20</v>
      </c>
      <c r="AL74" t="s">
        <v>1677</v>
      </c>
      <c r="AM74" t="s">
        <v>1678</v>
      </c>
      <c r="AN74" t="s">
        <v>1679</v>
      </c>
      <c r="AO74" t="s">
        <v>1680</v>
      </c>
      <c r="AP74" t="s">
        <v>1681</v>
      </c>
      <c r="AQ74" t="s">
        <v>74</v>
      </c>
      <c r="AR74" t="s">
        <v>1682</v>
      </c>
      <c r="AS74" t="s">
        <v>1683</v>
      </c>
      <c r="AT74" t="s">
        <v>74</v>
      </c>
      <c r="AU74">
        <v>2020</v>
      </c>
      <c r="AV74">
        <v>64</v>
      </c>
      <c r="AW74">
        <v>6</v>
      </c>
      <c r="AX74" t="s">
        <v>74</v>
      </c>
      <c r="AY74" t="s">
        <v>74</v>
      </c>
      <c r="AZ74" t="s">
        <v>74</v>
      </c>
      <c r="BA74" t="s">
        <v>74</v>
      </c>
      <c r="BB74">
        <v>668</v>
      </c>
      <c r="BC74">
        <v>689</v>
      </c>
      <c r="BD74" t="s">
        <v>74</v>
      </c>
      <c r="BE74" t="s">
        <v>74</v>
      </c>
      <c r="BF74" t="s">
        <v>74</v>
      </c>
      <c r="BG74" t="s">
        <v>74</v>
      </c>
      <c r="BH74" t="s">
        <v>74</v>
      </c>
      <c r="BI74">
        <v>22</v>
      </c>
      <c r="BJ74" t="s">
        <v>435</v>
      </c>
      <c r="BK74" t="s">
        <v>151</v>
      </c>
      <c r="BL74" t="s">
        <v>436</v>
      </c>
      <c r="BM74" t="s">
        <v>1684</v>
      </c>
      <c r="BN74" t="s">
        <v>74</v>
      </c>
      <c r="BO74" t="s">
        <v>74</v>
      </c>
      <c r="BP74" t="s">
        <v>74</v>
      </c>
      <c r="BQ74" t="s">
        <v>74</v>
      </c>
      <c r="BR74" t="s">
        <v>100</v>
      </c>
      <c r="BS74" t="s">
        <v>1685</v>
      </c>
      <c r="BT74" t="str">
        <f>HYPERLINK("https%3A%2F%2Fwww.webofscience.com%2Fwos%2Fwoscc%2Ffull-record%2FWOS:000609001800004","View Full Record in Web of Science")</f>
        <v>View Full Record in Web of Science</v>
      </c>
    </row>
    <row r="75" spans="1:72" x14ac:dyDescent="0.25">
      <c r="A75" t="s">
        <v>72</v>
      </c>
      <c r="B75" t="s">
        <v>1686</v>
      </c>
      <c r="C75" t="s">
        <v>74</v>
      </c>
      <c r="D75" t="s">
        <v>74</v>
      </c>
      <c r="E75" t="s">
        <v>74</v>
      </c>
      <c r="F75" t="s">
        <v>1687</v>
      </c>
      <c r="G75" t="s">
        <v>74</v>
      </c>
      <c r="H75" t="s">
        <v>74</v>
      </c>
      <c r="I75" t="s">
        <v>1688</v>
      </c>
      <c r="J75" t="s">
        <v>1689</v>
      </c>
      <c r="K75" t="s">
        <v>74</v>
      </c>
      <c r="L75" t="s">
        <v>74</v>
      </c>
      <c r="M75" t="s">
        <v>78</v>
      </c>
      <c r="N75" t="s">
        <v>134</v>
      </c>
      <c r="O75" t="s">
        <v>74</v>
      </c>
      <c r="P75" t="s">
        <v>74</v>
      </c>
      <c r="Q75" t="s">
        <v>74</v>
      </c>
      <c r="R75" t="s">
        <v>74</v>
      </c>
      <c r="S75" t="s">
        <v>74</v>
      </c>
      <c r="T75" t="s">
        <v>1690</v>
      </c>
      <c r="U75" t="s">
        <v>1691</v>
      </c>
      <c r="V75" t="s">
        <v>1692</v>
      </c>
      <c r="W75" t="s">
        <v>1693</v>
      </c>
      <c r="X75" t="s">
        <v>1534</v>
      </c>
      <c r="Y75" t="s">
        <v>1694</v>
      </c>
      <c r="Z75" t="s">
        <v>1695</v>
      </c>
      <c r="AA75" t="s">
        <v>1696</v>
      </c>
      <c r="AB75" t="s">
        <v>1697</v>
      </c>
      <c r="AC75" t="s">
        <v>1698</v>
      </c>
      <c r="AD75" t="s">
        <v>1699</v>
      </c>
      <c r="AE75" t="s">
        <v>1700</v>
      </c>
      <c r="AF75" t="s">
        <v>74</v>
      </c>
      <c r="AG75">
        <v>39</v>
      </c>
      <c r="AH75">
        <v>0</v>
      </c>
      <c r="AI75">
        <v>0</v>
      </c>
      <c r="AJ75">
        <v>7</v>
      </c>
      <c r="AK75">
        <v>28</v>
      </c>
      <c r="AL75" t="s">
        <v>1701</v>
      </c>
      <c r="AM75" t="s">
        <v>1702</v>
      </c>
      <c r="AN75" t="s">
        <v>1703</v>
      </c>
      <c r="AO75" t="s">
        <v>74</v>
      </c>
      <c r="AP75" t="s">
        <v>1704</v>
      </c>
      <c r="AQ75" t="s">
        <v>74</v>
      </c>
      <c r="AR75" t="s">
        <v>1705</v>
      </c>
      <c r="AS75" t="s">
        <v>1706</v>
      </c>
      <c r="AT75" t="s">
        <v>74</v>
      </c>
      <c r="AU75">
        <v>2020</v>
      </c>
      <c r="AV75">
        <v>9</v>
      </c>
      <c r="AW75">
        <v>3</v>
      </c>
      <c r="AX75" t="s">
        <v>74</v>
      </c>
      <c r="AY75" t="s">
        <v>74</v>
      </c>
      <c r="AZ75" t="s">
        <v>74</v>
      </c>
      <c r="BA75" t="s">
        <v>74</v>
      </c>
      <c r="BB75">
        <v>24</v>
      </c>
      <c r="BC75">
        <v>37</v>
      </c>
      <c r="BD75" t="s">
        <v>74</v>
      </c>
      <c r="BE75" t="s">
        <v>1707</v>
      </c>
      <c r="BF75" t="str">
        <f>HYPERLINK("http://dx.doi.org/10.18267/j.cebr.236","http://dx.doi.org/10.18267/j.cebr.236")</f>
        <v>http://dx.doi.org/10.18267/j.cebr.236</v>
      </c>
      <c r="BG75" t="s">
        <v>74</v>
      </c>
      <c r="BH75" t="s">
        <v>74</v>
      </c>
      <c r="BI75">
        <v>14</v>
      </c>
      <c r="BJ75" t="s">
        <v>1551</v>
      </c>
      <c r="BK75" t="s">
        <v>98</v>
      </c>
      <c r="BL75" t="s">
        <v>780</v>
      </c>
      <c r="BM75" t="s">
        <v>1708</v>
      </c>
      <c r="BN75" t="s">
        <v>74</v>
      </c>
      <c r="BO75" t="s">
        <v>202</v>
      </c>
      <c r="BP75" t="s">
        <v>74</v>
      </c>
      <c r="BQ75" t="s">
        <v>74</v>
      </c>
      <c r="BR75" t="s">
        <v>100</v>
      </c>
      <c r="BS75" t="s">
        <v>1709</v>
      </c>
      <c r="BT75" t="str">
        <f>HYPERLINK("https%3A%2F%2Fwww.webofscience.com%2Fwos%2Fwoscc%2Ffull-record%2FWOS:000550018700002","View Full Record in Web of Science")</f>
        <v>View Full Record in Web of Science</v>
      </c>
    </row>
    <row r="76" spans="1:72" x14ac:dyDescent="0.25">
      <c r="A76" t="s">
        <v>72</v>
      </c>
      <c r="B76" t="s">
        <v>1710</v>
      </c>
      <c r="C76" t="s">
        <v>74</v>
      </c>
      <c r="D76" t="s">
        <v>74</v>
      </c>
      <c r="E76" t="s">
        <v>74</v>
      </c>
      <c r="F76" t="s">
        <v>1711</v>
      </c>
      <c r="G76" t="s">
        <v>74</v>
      </c>
      <c r="H76" t="s">
        <v>74</v>
      </c>
      <c r="I76" t="s">
        <v>1712</v>
      </c>
      <c r="J76" t="s">
        <v>1713</v>
      </c>
      <c r="K76" t="s">
        <v>74</v>
      </c>
      <c r="L76" t="s">
        <v>74</v>
      </c>
      <c r="M76" t="s">
        <v>298</v>
      </c>
      <c r="N76" t="s">
        <v>134</v>
      </c>
      <c r="O76" t="s">
        <v>74</v>
      </c>
      <c r="P76" t="s">
        <v>74</v>
      </c>
      <c r="Q76" t="s">
        <v>74</v>
      </c>
      <c r="R76" t="s">
        <v>74</v>
      </c>
      <c r="S76" t="s">
        <v>74</v>
      </c>
      <c r="T76" t="s">
        <v>1714</v>
      </c>
      <c r="U76" t="s">
        <v>74</v>
      </c>
      <c r="V76" t="s">
        <v>1715</v>
      </c>
      <c r="W76" t="s">
        <v>1716</v>
      </c>
      <c r="X76" t="s">
        <v>1717</v>
      </c>
      <c r="Y76" t="s">
        <v>1718</v>
      </c>
      <c r="Z76" t="s">
        <v>74</v>
      </c>
      <c r="AA76" t="s">
        <v>1719</v>
      </c>
      <c r="AB76" t="s">
        <v>1720</v>
      </c>
      <c r="AC76" t="s">
        <v>74</v>
      </c>
      <c r="AD76" t="s">
        <v>74</v>
      </c>
      <c r="AE76" t="s">
        <v>74</v>
      </c>
      <c r="AF76" t="s">
        <v>74</v>
      </c>
      <c r="AG76">
        <v>50</v>
      </c>
      <c r="AH76">
        <v>1</v>
      </c>
      <c r="AI76">
        <v>1</v>
      </c>
      <c r="AJ76">
        <v>0</v>
      </c>
      <c r="AK76">
        <v>1</v>
      </c>
      <c r="AL76" t="s">
        <v>1721</v>
      </c>
      <c r="AM76" t="s">
        <v>646</v>
      </c>
      <c r="AN76" t="s">
        <v>1722</v>
      </c>
      <c r="AO76" t="s">
        <v>1723</v>
      </c>
      <c r="AP76" t="s">
        <v>74</v>
      </c>
      <c r="AQ76" t="s">
        <v>74</v>
      </c>
      <c r="AR76" t="s">
        <v>1724</v>
      </c>
      <c r="AS76" t="s">
        <v>1725</v>
      </c>
      <c r="AT76" t="s">
        <v>74</v>
      </c>
      <c r="AU76">
        <v>2020</v>
      </c>
      <c r="AV76">
        <v>11</v>
      </c>
      <c r="AW76">
        <v>12</v>
      </c>
      <c r="AX76">
        <v>2</v>
      </c>
      <c r="AY76" t="s">
        <v>74</v>
      </c>
      <c r="AZ76" t="s">
        <v>74</v>
      </c>
      <c r="BA76" t="s">
        <v>74</v>
      </c>
      <c r="BB76" t="s">
        <v>74</v>
      </c>
      <c r="BC76" t="s">
        <v>74</v>
      </c>
      <c r="BD76" t="s">
        <v>74</v>
      </c>
      <c r="BE76" t="s">
        <v>1726</v>
      </c>
      <c r="BF76" t="str">
        <f>HYPERLINK("http://dx.doi.org/10.18254/S207987840013182-9","http://dx.doi.org/10.18254/S207987840013182-9")</f>
        <v>http://dx.doi.org/10.18254/S207987840013182-9</v>
      </c>
      <c r="BG76" t="s">
        <v>74</v>
      </c>
      <c r="BH76" t="s">
        <v>74</v>
      </c>
      <c r="BI76">
        <v>25</v>
      </c>
      <c r="BJ76" t="s">
        <v>363</v>
      </c>
      <c r="BK76" t="s">
        <v>98</v>
      </c>
      <c r="BL76" t="s">
        <v>363</v>
      </c>
      <c r="BM76" t="s">
        <v>1727</v>
      </c>
      <c r="BN76" t="s">
        <v>74</v>
      </c>
      <c r="BO76" t="s">
        <v>74</v>
      </c>
      <c r="BP76" t="s">
        <v>74</v>
      </c>
      <c r="BQ76" t="s">
        <v>74</v>
      </c>
      <c r="BR76" t="s">
        <v>100</v>
      </c>
      <c r="BS76" t="s">
        <v>1728</v>
      </c>
      <c r="BT76" t="str">
        <f>HYPERLINK("https%3A%2F%2Fwww.webofscience.com%2Fwos%2Fwoscc%2Ffull-record%2FWOS:000609191500023","View Full Record in Web of Science")</f>
        <v>View Full Record in Web of Science</v>
      </c>
    </row>
    <row r="77" spans="1:72" x14ac:dyDescent="0.25">
      <c r="A77" t="s">
        <v>72</v>
      </c>
      <c r="B77" t="s">
        <v>1729</v>
      </c>
      <c r="C77" t="s">
        <v>74</v>
      </c>
      <c r="D77" t="s">
        <v>74</v>
      </c>
      <c r="E77" t="s">
        <v>74</v>
      </c>
      <c r="F77" t="s">
        <v>1730</v>
      </c>
      <c r="G77" t="s">
        <v>74</v>
      </c>
      <c r="H77" t="s">
        <v>74</v>
      </c>
      <c r="I77" t="s">
        <v>1731</v>
      </c>
      <c r="J77" t="s">
        <v>1732</v>
      </c>
      <c r="K77" t="s">
        <v>74</v>
      </c>
      <c r="L77" t="s">
        <v>74</v>
      </c>
      <c r="M77" t="s">
        <v>78</v>
      </c>
      <c r="N77" t="s">
        <v>134</v>
      </c>
      <c r="O77" t="s">
        <v>74</v>
      </c>
      <c r="P77" t="s">
        <v>74</v>
      </c>
      <c r="Q77" t="s">
        <v>74</v>
      </c>
      <c r="R77" t="s">
        <v>74</v>
      </c>
      <c r="S77" t="s">
        <v>74</v>
      </c>
      <c r="T77" t="s">
        <v>1733</v>
      </c>
      <c r="U77" t="s">
        <v>74</v>
      </c>
      <c r="V77" t="s">
        <v>1734</v>
      </c>
      <c r="W77" t="s">
        <v>1735</v>
      </c>
      <c r="X77" t="s">
        <v>532</v>
      </c>
      <c r="Y77" t="s">
        <v>1736</v>
      </c>
      <c r="Z77" t="s">
        <v>1737</v>
      </c>
      <c r="AA77" t="s">
        <v>74</v>
      </c>
      <c r="AB77" t="s">
        <v>74</v>
      </c>
      <c r="AC77" t="s">
        <v>74</v>
      </c>
      <c r="AD77" t="s">
        <v>74</v>
      </c>
      <c r="AE77" t="s">
        <v>74</v>
      </c>
      <c r="AF77" t="s">
        <v>74</v>
      </c>
      <c r="AG77">
        <v>32</v>
      </c>
      <c r="AH77">
        <v>2</v>
      </c>
      <c r="AI77">
        <v>2</v>
      </c>
      <c r="AJ77">
        <v>0</v>
      </c>
      <c r="AK77">
        <v>3</v>
      </c>
      <c r="AL77" t="s">
        <v>1738</v>
      </c>
      <c r="AM77" t="s">
        <v>1739</v>
      </c>
      <c r="AN77" t="s">
        <v>1740</v>
      </c>
      <c r="AO77" t="s">
        <v>74</v>
      </c>
      <c r="AP77" t="s">
        <v>1741</v>
      </c>
      <c r="AQ77" t="s">
        <v>74</v>
      </c>
      <c r="AR77" t="s">
        <v>1742</v>
      </c>
      <c r="AS77" t="s">
        <v>1743</v>
      </c>
      <c r="AT77" t="s">
        <v>1744</v>
      </c>
      <c r="AU77">
        <v>2020</v>
      </c>
      <c r="AV77">
        <v>23</v>
      </c>
      <c r="AW77">
        <v>1</v>
      </c>
      <c r="AX77" t="s">
        <v>74</v>
      </c>
      <c r="AY77" t="s">
        <v>74</v>
      </c>
      <c r="AZ77" t="s">
        <v>74</v>
      </c>
      <c r="BA77" t="s">
        <v>74</v>
      </c>
      <c r="BB77">
        <v>21</v>
      </c>
      <c r="BC77">
        <v>31</v>
      </c>
      <c r="BD77" t="s">
        <v>74</v>
      </c>
      <c r="BE77" t="s">
        <v>1745</v>
      </c>
      <c r="BF77" t="str">
        <f>HYPERLINK("http://dx.doi.org/10.6018/reifop.408741","http://dx.doi.org/10.6018/reifop.408741")</f>
        <v>http://dx.doi.org/10.6018/reifop.408741</v>
      </c>
      <c r="BG77" t="s">
        <v>74</v>
      </c>
      <c r="BH77" t="s">
        <v>74</v>
      </c>
      <c r="BI77">
        <v>11</v>
      </c>
      <c r="BJ77" t="s">
        <v>97</v>
      </c>
      <c r="BK77" t="s">
        <v>98</v>
      </c>
      <c r="BL77" t="s">
        <v>97</v>
      </c>
      <c r="BM77" t="s">
        <v>1746</v>
      </c>
      <c r="BN77" t="s">
        <v>74</v>
      </c>
      <c r="BO77" t="s">
        <v>1747</v>
      </c>
      <c r="BP77" t="s">
        <v>74</v>
      </c>
      <c r="BQ77" t="s">
        <v>74</v>
      </c>
      <c r="BR77" t="s">
        <v>100</v>
      </c>
      <c r="BS77" t="s">
        <v>1748</v>
      </c>
      <c r="BT77" t="str">
        <f>HYPERLINK("https%3A%2F%2Fwww.webofscience.com%2Fwos%2Fwoscc%2Ffull-record%2FWOS:000526947100002","View Full Record in Web of Science")</f>
        <v>View Full Record in Web of Science</v>
      </c>
    </row>
    <row r="78" spans="1:72" x14ac:dyDescent="0.25">
      <c r="A78" t="s">
        <v>72</v>
      </c>
      <c r="B78" t="s">
        <v>1749</v>
      </c>
      <c r="C78" t="s">
        <v>74</v>
      </c>
      <c r="D78" t="s">
        <v>74</v>
      </c>
      <c r="E78" t="s">
        <v>74</v>
      </c>
      <c r="F78" t="s">
        <v>1750</v>
      </c>
      <c r="G78" t="s">
        <v>74</v>
      </c>
      <c r="H78" t="s">
        <v>74</v>
      </c>
      <c r="I78" t="s">
        <v>1751</v>
      </c>
      <c r="J78" t="s">
        <v>824</v>
      </c>
      <c r="K78" t="s">
        <v>74</v>
      </c>
      <c r="L78" t="s">
        <v>74</v>
      </c>
      <c r="M78" t="s">
        <v>78</v>
      </c>
      <c r="N78" t="s">
        <v>134</v>
      </c>
      <c r="O78" t="s">
        <v>74</v>
      </c>
      <c r="P78" t="s">
        <v>74</v>
      </c>
      <c r="Q78" t="s">
        <v>74</v>
      </c>
      <c r="R78" t="s">
        <v>74</v>
      </c>
      <c r="S78" t="s">
        <v>74</v>
      </c>
      <c r="T78" t="s">
        <v>1752</v>
      </c>
      <c r="U78" t="s">
        <v>1753</v>
      </c>
      <c r="V78" t="s">
        <v>1754</v>
      </c>
      <c r="W78" t="s">
        <v>1755</v>
      </c>
      <c r="X78" t="s">
        <v>84</v>
      </c>
      <c r="Y78" t="s">
        <v>1756</v>
      </c>
      <c r="Z78" t="s">
        <v>1757</v>
      </c>
      <c r="AA78" t="s">
        <v>1758</v>
      </c>
      <c r="AB78" t="s">
        <v>1759</v>
      </c>
      <c r="AC78" t="s">
        <v>74</v>
      </c>
      <c r="AD78" t="s">
        <v>74</v>
      </c>
      <c r="AE78" t="s">
        <v>74</v>
      </c>
      <c r="AF78" t="s">
        <v>74</v>
      </c>
      <c r="AG78">
        <v>26</v>
      </c>
      <c r="AH78">
        <v>2</v>
      </c>
      <c r="AI78">
        <v>2</v>
      </c>
      <c r="AJ78">
        <v>1</v>
      </c>
      <c r="AK78">
        <v>9</v>
      </c>
      <c r="AL78" t="s">
        <v>836</v>
      </c>
      <c r="AM78" t="s">
        <v>837</v>
      </c>
      <c r="AN78" t="s">
        <v>838</v>
      </c>
      <c r="AO78" t="s">
        <v>839</v>
      </c>
      <c r="AP78" t="s">
        <v>74</v>
      </c>
      <c r="AQ78" t="s">
        <v>74</v>
      </c>
      <c r="AR78" t="s">
        <v>840</v>
      </c>
      <c r="AS78" t="s">
        <v>841</v>
      </c>
      <c r="AT78" t="s">
        <v>74</v>
      </c>
      <c r="AU78">
        <v>2020</v>
      </c>
      <c r="AV78">
        <v>8</v>
      </c>
      <c r="AW78">
        <v>1</v>
      </c>
      <c r="AX78" t="s">
        <v>74</v>
      </c>
      <c r="AY78" t="s">
        <v>74</v>
      </c>
      <c r="AZ78" t="s">
        <v>74</v>
      </c>
      <c r="BA78" t="s">
        <v>74</v>
      </c>
      <c r="BB78">
        <v>113</v>
      </c>
      <c r="BC78">
        <v>120</v>
      </c>
      <c r="BD78" t="s">
        <v>74</v>
      </c>
      <c r="BE78" t="s">
        <v>1760</v>
      </c>
      <c r="BF78" t="str">
        <f>HYPERLINK("http://dx.doi.org/10.16926/par.2020.08.13","http://dx.doi.org/10.16926/par.2020.08.13")</f>
        <v>http://dx.doi.org/10.16926/par.2020.08.13</v>
      </c>
      <c r="BG78" t="s">
        <v>74</v>
      </c>
      <c r="BH78" t="s">
        <v>74</v>
      </c>
      <c r="BI78">
        <v>8</v>
      </c>
      <c r="BJ78" t="s">
        <v>844</v>
      </c>
      <c r="BK78" t="s">
        <v>98</v>
      </c>
      <c r="BL78" t="s">
        <v>844</v>
      </c>
      <c r="BM78" t="s">
        <v>1761</v>
      </c>
      <c r="BN78" t="s">
        <v>74</v>
      </c>
      <c r="BO78" t="s">
        <v>202</v>
      </c>
      <c r="BP78" t="s">
        <v>74</v>
      </c>
      <c r="BQ78" t="s">
        <v>74</v>
      </c>
      <c r="BR78" t="s">
        <v>100</v>
      </c>
      <c r="BS78" t="s">
        <v>1762</v>
      </c>
      <c r="BT78" t="str">
        <f>HYPERLINK("https%3A%2F%2Fwww.webofscience.com%2Fwos%2Fwoscc%2Ffull-record%2FWOS:000566771500002","View Full Record in Web of Science")</f>
        <v>View Full Record in Web of Science</v>
      </c>
    </row>
    <row r="79" spans="1:72" x14ac:dyDescent="0.25">
      <c r="A79" t="s">
        <v>72</v>
      </c>
      <c r="B79" t="s">
        <v>1763</v>
      </c>
      <c r="C79" t="s">
        <v>74</v>
      </c>
      <c r="D79" t="s">
        <v>74</v>
      </c>
      <c r="E79" t="s">
        <v>74</v>
      </c>
      <c r="F79" t="s">
        <v>1764</v>
      </c>
      <c r="G79" t="s">
        <v>74</v>
      </c>
      <c r="H79" t="s">
        <v>74</v>
      </c>
      <c r="I79" t="s">
        <v>1765</v>
      </c>
      <c r="J79" t="s">
        <v>1766</v>
      </c>
      <c r="K79" t="s">
        <v>74</v>
      </c>
      <c r="L79" t="s">
        <v>74</v>
      </c>
      <c r="M79" t="s">
        <v>1767</v>
      </c>
      <c r="N79" t="s">
        <v>134</v>
      </c>
      <c r="O79" t="s">
        <v>74</v>
      </c>
      <c r="P79" t="s">
        <v>74</v>
      </c>
      <c r="Q79" t="s">
        <v>74</v>
      </c>
      <c r="R79" t="s">
        <v>74</v>
      </c>
      <c r="S79" t="s">
        <v>74</v>
      </c>
      <c r="T79" t="s">
        <v>74</v>
      </c>
      <c r="U79" t="s">
        <v>74</v>
      </c>
      <c r="V79" t="s">
        <v>1768</v>
      </c>
      <c r="W79" t="s">
        <v>1769</v>
      </c>
      <c r="X79" t="s">
        <v>74</v>
      </c>
      <c r="Y79" t="s">
        <v>1770</v>
      </c>
      <c r="Z79" t="s">
        <v>74</v>
      </c>
      <c r="AA79" t="s">
        <v>74</v>
      </c>
      <c r="AB79" t="s">
        <v>74</v>
      </c>
      <c r="AC79" t="s">
        <v>74</v>
      </c>
      <c r="AD79" t="s">
        <v>74</v>
      </c>
      <c r="AE79" t="s">
        <v>74</v>
      </c>
      <c r="AF79" t="s">
        <v>74</v>
      </c>
      <c r="AG79">
        <v>20</v>
      </c>
      <c r="AH79">
        <v>0</v>
      </c>
      <c r="AI79">
        <v>0</v>
      </c>
      <c r="AJ79">
        <v>0</v>
      </c>
      <c r="AK79">
        <v>0</v>
      </c>
      <c r="AL79" t="s">
        <v>1771</v>
      </c>
      <c r="AM79" t="s">
        <v>1772</v>
      </c>
      <c r="AN79" t="s">
        <v>1773</v>
      </c>
      <c r="AO79" t="s">
        <v>1774</v>
      </c>
      <c r="AP79" t="s">
        <v>74</v>
      </c>
      <c r="AQ79" t="s">
        <v>74</v>
      </c>
      <c r="AR79" t="s">
        <v>1766</v>
      </c>
      <c r="AS79" t="s">
        <v>1775</v>
      </c>
      <c r="AT79" t="s">
        <v>74</v>
      </c>
      <c r="AU79">
        <v>2020</v>
      </c>
      <c r="AV79">
        <v>68</v>
      </c>
      <c r="AW79">
        <v>4</v>
      </c>
      <c r="AX79" t="s">
        <v>74</v>
      </c>
      <c r="AY79" t="s">
        <v>74</v>
      </c>
      <c r="AZ79" t="s">
        <v>74</v>
      </c>
      <c r="BA79" t="s">
        <v>74</v>
      </c>
      <c r="BB79">
        <v>414</v>
      </c>
      <c r="BC79" t="s">
        <v>842</v>
      </c>
      <c r="BD79" t="s">
        <v>74</v>
      </c>
      <c r="BE79" t="s">
        <v>74</v>
      </c>
      <c r="BF79" t="s">
        <v>74</v>
      </c>
      <c r="BG79" t="s">
        <v>74</v>
      </c>
      <c r="BH79" t="s">
        <v>74</v>
      </c>
      <c r="BI79">
        <v>17</v>
      </c>
      <c r="BJ79" t="s">
        <v>1776</v>
      </c>
      <c r="BK79" t="s">
        <v>1191</v>
      </c>
      <c r="BL79" t="s">
        <v>1776</v>
      </c>
      <c r="BM79" t="s">
        <v>1777</v>
      </c>
      <c r="BN79" t="s">
        <v>74</v>
      </c>
      <c r="BO79" t="s">
        <v>74</v>
      </c>
      <c r="BP79" t="s">
        <v>74</v>
      </c>
      <c r="BQ79" t="s">
        <v>74</v>
      </c>
      <c r="BR79" t="s">
        <v>100</v>
      </c>
      <c r="BS79" t="s">
        <v>1778</v>
      </c>
      <c r="BT79" t="str">
        <f>HYPERLINK("https%3A%2F%2Fwww.webofscience.com%2Fwos%2Fwoscc%2Ffull-record%2FWOS:000683783600006","View Full Record in Web of Science")</f>
        <v>View Full Record in Web of Science</v>
      </c>
    </row>
    <row r="80" spans="1:72" x14ac:dyDescent="0.25">
      <c r="A80" t="s">
        <v>72</v>
      </c>
      <c r="B80" t="s">
        <v>1779</v>
      </c>
      <c r="C80" t="s">
        <v>74</v>
      </c>
      <c r="D80" t="s">
        <v>74</v>
      </c>
      <c r="E80" t="s">
        <v>74</v>
      </c>
      <c r="F80" t="s">
        <v>1780</v>
      </c>
      <c r="G80" t="s">
        <v>74</v>
      </c>
      <c r="H80" t="s">
        <v>74</v>
      </c>
      <c r="I80" t="s">
        <v>1781</v>
      </c>
      <c r="J80" t="s">
        <v>1782</v>
      </c>
      <c r="K80" t="s">
        <v>74</v>
      </c>
      <c r="L80" t="s">
        <v>74</v>
      </c>
      <c r="M80" t="s">
        <v>78</v>
      </c>
      <c r="N80" t="s">
        <v>134</v>
      </c>
      <c r="O80" t="s">
        <v>74</v>
      </c>
      <c r="P80" t="s">
        <v>74</v>
      </c>
      <c r="Q80" t="s">
        <v>74</v>
      </c>
      <c r="R80" t="s">
        <v>74</v>
      </c>
      <c r="S80" t="s">
        <v>74</v>
      </c>
      <c r="T80" t="s">
        <v>1783</v>
      </c>
      <c r="U80" t="s">
        <v>1784</v>
      </c>
      <c r="V80" t="s">
        <v>1785</v>
      </c>
      <c r="W80" t="s">
        <v>1786</v>
      </c>
      <c r="X80" t="s">
        <v>1787</v>
      </c>
      <c r="Y80" t="s">
        <v>1788</v>
      </c>
      <c r="Z80" t="s">
        <v>1789</v>
      </c>
      <c r="AA80" t="s">
        <v>1790</v>
      </c>
      <c r="AB80" t="s">
        <v>1791</v>
      </c>
      <c r="AC80" t="s">
        <v>1792</v>
      </c>
      <c r="AD80" t="s">
        <v>170</v>
      </c>
      <c r="AE80" t="s">
        <v>1793</v>
      </c>
      <c r="AF80" t="s">
        <v>74</v>
      </c>
      <c r="AG80">
        <v>71</v>
      </c>
      <c r="AH80">
        <v>3</v>
      </c>
      <c r="AI80">
        <v>4</v>
      </c>
      <c r="AJ80">
        <v>3</v>
      </c>
      <c r="AK80">
        <v>11</v>
      </c>
      <c r="AL80" t="s">
        <v>1794</v>
      </c>
      <c r="AM80" t="s">
        <v>1678</v>
      </c>
      <c r="AN80" t="s">
        <v>1795</v>
      </c>
      <c r="AO80" t="s">
        <v>1796</v>
      </c>
      <c r="AP80" t="s">
        <v>74</v>
      </c>
      <c r="AQ80" t="s">
        <v>74</v>
      </c>
      <c r="AR80" t="s">
        <v>1797</v>
      </c>
      <c r="AS80" t="s">
        <v>1798</v>
      </c>
      <c r="AT80" t="s">
        <v>74</v>
      </c>
      <c r="AU80">
        <v>2020</v>
      </c>
      <c r="AV80">
        <v>56</v>
      </c>
      <c r="AW80">
        <v>3</v>
      </c>
      <c r="AX80" t="s">
        <v>74</v>
      </c>
      <c r="AY80" t="s">
        <v>74</v>
      </c>
      <c r="AZ80" t="s">
        <v>74</v>
      </c>
      <c r="BA80" t="s">
        <v>74</v>
      </c>
      <c r="BB80">
        <v>387</v>
      </c>
      <c r="BC80">
        <v>418</v>
      </c>
      <c r="BD80" t="s">
        <v>74</v>
      </c>
      <c r="BE80" t="s">
        <v>1799</v>
      </c>
      <c r="BF80" t="str">
        <f>HYPERLINK("http://dx.doi.org/10.13060/csr.2020.023","http://dx.doi.org/10.13060/csr.2020.023")</f>
        <v>http://dx.doi.org/10.13060/csr.2020.023</v>
      </c>
      <c r="BG80" t="s">
        <v>74</v>
      </c>
      <c r="BH80" t="s">
        <v>74</v>
      </c>
      <c r="BI80">
        <v>32</v>
      </c>
      <c r="BJ80" t="s">
        <v>866</v>
      </c>
      <c r="BK80" t="s">
        <v>151</v>
      </c>
      <c r="BL80" t="s">
        <v>866</v>
      </c>
      <c r="BM80" t="s">
        <v>1800</v>
      </c>
      <c r="BN80" t="s">
        <v>74</v>
      </c>
      <c r="BO80" t="s">
        <v>202</v>
      </c>
      <c r="BP80" t="s">
        <v>74</v>
      </c>
      <c r="BQ80" t="s">
        <v>74</v>
      </c>
      <c r="BR80" t="s">
        <v>100</v>
      </c>
      <c r="BS80" t="s">
        <v>1801</v>
      </c>
      <c r="BT80" t="str">
        <f>HYPERLINK("https%3A%2F%2Fwww.webofscience.com%2Fwos%2Fwoscc%2Ffull-record%2FWOS:000568244600005","View Full Record in Web of Science")</f>
        <v>View Full Record in Web of Science</v>
      </c>
    </row>
    <row r="81" spans="1:72" x14ac:dyDescent="0.25">
      <c r="A81" t="s">
        <v>72</v>
      </c>
      <c r="B81" t="s">
        <v>1802</v>
      </c>
      <c r="C81" t="s">
        <v>74</v>
      </c>
      <c r="D81" t="s">
        <v>74</v>
      </c>
      <c r="E81" t="s">
        <v>74</v>
      </c>
      <c r="F81" t="s">
        <v>1803</v>
      </c>
      <c r="G81" t="s">
        <v>74</v>
      </c>
      <c r="H81" t="s">
        <v>74</v>
      </c>
      <c r="I81" t="s">
        <v>1804</v>
      </c>
      <c r="J81" t="s">
        <v>1805</v>
      </c>
      <c r="K81" t="s">
        <v>74</v>
      </c>
      <c r="L81" t="s">
        <v>74</v>
      </c>
      <c r="M81" t="s">
        <v>78</v>
      </c>
      <c r="N81" t="s">
        <v>134</v>
      </c>
      <c r="O81" t="s">
        <v>74</v>
      </c>
      <c r="P81" t="s">
        <v>74</v>
      </c>
      <c r="Q81" t="s">
        <v>74</v>
      </c>
      <c r="R81" t="s">
        <v>74</v>
      </c>
      <c r="S81" t="s">
        <v>74</v>
      </c>
      <c r="T81" t="s">
        <v>1806</v>
      </c>
      <c r="U81" t="s">
        <v>74</v>
      </c>
      <c r="V81" t="s">
        <v>1807</v>
      </c>
      <c r="W81" t="s">
        <v>1808</v>
      </c>
      <c r="X81" t="s">
        <v>1809</v>
      </c>
      <c r="Y81" t="s">
        <v>1810</v>
      </c>
      <c r="Z81" t="s">
        <v>74</v>
      </c>
      <c r="AA81" t="s">
        <v>74</v>
      </c>
      <c r="AB81" t="s">
        <v>74</v>
      </c>
      <c r="AC81" t="s">
        <v>74</v>
      </c>
      <c r="AD81" t="s">
        <v>74</v>
      </c>
      <c r="AE81" t="s">
        <v>74</v>
      </c>
      <c r="AF81" t="s">
        <v>74</v>
      </c>
      <c r="AG81">
        <v>74</v>
      </c>
      <c r="AH81">
        <v>0</v>
      </c>
      <c r="AI81">
        <v>0</v>
      </c>
      <c r="AJ81">
        <v>0</v>
      </c>
      <c r="AK81">
        <v>1</v>
      </c>
      <c r="AL81" t="s">
        <v>1811</v>
      </c>
      <c r="AM81" t="s">
        <v>1812</v>
      </c>
      <c r="AN81" t="s">
        <v>1813</v>
      </c>
      <c r="AO81" t="s">
        <v>1814</v>
      </c>
      <c r="AP81" t="s">
        <v>74</v>
      </c>
      <c r="AQ81" t="s">
        <v>74</v>
      </c>
      <c r="AR81" t="s">
        <v>1815</v>
      </c>
      <c r="AS81" t="s">
        <v>1816</v>
      </c>
      <c r="AT81" t="s">
        <v>74</v>
      </c>
      <c r="AU81">
        <v>2020</v>
      </c>
      <c r="AV81">
        <v>7</v>
      </c>
      <c r="AW81">
        <v>2</v>
      </c>
      <c r="AX81" t="s">
        <v>74</v>
      </c>
      <c r="AY81" t="s">
        <v>74</v>
      </c>
      <c r="AZ81" t="s">
        <v>265</v>
      </c>
      <c r="BA81" t="s">
        <v>74</v>
      </c>
      <c r="BB81">
        <v>63</v>
      </c>
      <c r="BC81">
        <v>78</v>
      </c>
      <c r="BD81" t="s">
        <v>74</v>
      </c>
      <c r="BE81" t="s">
        <v>74</v>
      </c>
      <c r="BF81" t="s">
        <v>74</v>
      </c>
      <c r="BG81" t="s">
        <v>74</v>
      </c>
      <c r="BH81" t="s">
        <v>74</v>
      </c>
      <c r="BI81">
        <v>16</v>
      </c>
      <c r="BJ81" t="s">
        <v>363</v>
      </c>
      <c r="BK81" t="s">
        <v>98</v>
      </c>
      <c r="BL81" t="s">
        <v>363</v>
      </c>
      <c r="BM81" t="s">
        <v>1817</v>
      </c>
      <c r="BN81" t="s">
        <v>74</v>
      </c>
      <c r="BO81" t="s">
        <v>74</v>
      </c>
      <c r="BP81" t="s">
        <v>74</v>
      </c>
      <c r="BQ81" t="s">
        <v>74</v>
      </c>
      <c r="BR81" t="s">
        <v>100</v>
      </c>
      <c r="BS81" t="s">
        <v>1818</v>
      </c>
      <c r="BT81" t="str">
        <f>HYPERLINK("https%3A%2F%2Fwww.webofscience.com%2Fwos%2Fwoscc%2Ffull-record%2FWOS:000514852400004","View Full Record in Web of Science")</f>
        <v>View Full Record in Web of Science</v>
      </c>
    </row>
    <row r="82" spans="1:72" x14ac:dyDescent="0.25">
      <c r="A82" t="s">
        <v>72</v>
      </c>
      <c r="B82" t="s">
        <v>1819</v>
      </c>
      <c r="C82" t="s">
        <v>74</v>
      </c>
      <c r="D82" t="s">
        <v>74</v>
      </c>
      <c r="E82" t="s">
        <v>74</v>
      </c>
      <c r="F82" t="s">
        <v>1820</v>
      </c>
      <c r="G82" t="s">
        <v>74</v>
      </c>
      <c r="H82" t="s">
        <v>74</v>
      </c>
      <c r="I82" t="s">
        <v>1821</v>
      </c>
      <c r="J82" t="s">
        <v>1822</v>
      </c>
      <c r="K82" t="s">
        <v>74</v>
      </c>
      <c r="L82" t="s">
        <v>74</v>
      </c>
      <c r="M82" t="s">
        <v>1767</v>
      </c>
      <c r="N82" t="s">
        <v>134</v>
      </c>
      <c r="O82" t="s">
        <v>74</v>
      </c>
      <c r="P82" t="s">
        <v>74</v>
      </c>
      <c r="Q82" t="s">
        <v>74</v>
      </c>
      <c r="R82" t="s">
        <v>74</v>
      </c>
      <c r="S82" t="s">
        <v>74</v>
      </c>
      <c r="T82" t="s">
        <v>1823</v>
      </c>
      <c r="U82" t="s">
        <v>74</v>
      </c>
      <c r="V82" t="s">
        <v>1824</v>
      </c>
      <c r="W82" t="s">
        <v>74</v>
      </c>
      <c r="X82" t="s">
        <v>74</v>
      </c>
      <c r="Y82" t="s">
        <v>74</v>
      </c>
      <c r="Z82" t="s">
        <v>74</v>
      </c>
      <c r="AA82" t="s">
        <v>74</v>
      </c>
      <c r="AB82" t="s">
        <v>74</v>
      </c>
      <c r="AC82" t="s">
        <v>74</v>
      </c>
      <c r="AD82" t="s">
        <v>74</v>
      </c>
      <c r="AE82" t="s">
        <v>74</v>
      </c>
      <c r="AF82" t="s">
        <v>74</v>
      </c>
      <c r="AG82">
        <v>53</v>
      </c>
      <c r="AH82">
        <v>1</v>
      </c>
      <c r="AI82">
        <v>1</v>
      </c>
      <c r="AJ82">
        <v>0</v>
      </c>
      <c r="AK82">
        <v>1</v>
      </c>
      <c r="AL82" t="s">
        <v>1825</v>
      </c>
      <c r="AM82" t="s">
        <v>1225</v>
      </c>
      <c r="AN82" t="s">
        <v>1826</v>
      </c>
      <c r="AO82" t="s">
        <v>1827</v>
      </c>
      <c r="AP82" t="s">
        <v>74</v>
      </c>
      <c r="AQ82" t="s">
        <v>74</v>
      </c>
      <c r="AR82" t="s">
        <v>1822</v>
      </c>
      <c r="AS82" t="s">
        <v>1828</v>
      </c>
      <c r="AT82" t="s">
        <v>74</v>
      </c>
      <c r="AU82">
        <v>2020</v>
      </c>
      <c r="AV82">
        <v>57</v>
      </c>
      <c r="AW82">
        <v>2</v>
      </c>
      <c r="AX82" t="s">
        <v>74</v>
      </c>
      <c r="AY82" t="s">
        <v>74</v>
      </c>
      <c r="AZ82" t="s">
        <v>74</v>
      </c>
      <c r="BA82" t="s">
        <v>74</v>
      </c>
      <c r="BB82">
        <v>210</v>
      </c>
      <c r="BC82" t="s">
        <v>842</v>
      </c>
      <c r="BD82" t="s">
        <v>74</v>
      </c>
      <c r="BE82" t="s">
        <v>74</v>
      </c>
      <c r="BF82" t="s">
        <v>74</v>
      </c>
      <c r="BG82" t="s">
        <v>74</v>
      </c>
      <c r="BH82" t="s">
        <v>74</v>
      </c>
      <c r="BI82">
        <v>22</v>
      </c>
      <c r="BJ82" t="s">
        <v>1829</v>
      </c>
      <c r="BK82" t="s">
        <v>1191</v>
      </c>
      <c r="BL82" t="s">
        <v>1829</v>
      </c>
      <c r="BM82" t="s">
        <v>1830</v>
      </c>
      <c r="BN82" t="s">
        <v>74</v>
      </c>
      <c r="BO82" t="s">
        <v>74</v>
      </c>
      <c r="BP82" t="s">
        <v>74</v>
      </c>
      <c r="BQ82" t="s">
        <v>74</v>
      </c>
      <c r="BR82" t="s">
        <v>100</v>
      </c>
      <c r="BS82" t="s">
        <v>1831</v>
      </c>
      <c r="BT82" t="str">
        <f>HYPERLINK("https%3A%2F%2Fwww.webofscience.com%2Fwos%2Fwoscc%2Ffull-record%2FWOS:000566825800003","View Full Record in Web of Science")</f>
        <v>View Full Record in Web of Science</v>
      </c>
    </row>
    <row r="83" spans="1:72" x14ac:dyDescent="0.25">
      <c r="A83" t="s">
        <v>72</v>
      </c>
      <c r="B83" t="s">
        <v>1832</v>
      </c>
      <c r="C83" t="s">
        <v>74</v>
      </c>
      <c r="D83" t="s">
        <v>74</v>
      </c>
      <c r="E83" t="s">
        <v>74</v>
      </c>
      <c r="F83" t="s">
        <v>1833</v>
      </c>
      <c r="G83" t="s">
        <v>74</v>
      </c>
      <c r="H83" t="s">
        <v>74</v>
      </c>
      <c r="I83" t="s">
        <v>1834</v>
      </c>
      <c r="J83" t="s">
        <v>1835</v>
      </c>
      <c r="K83" t="s">
        <v>74</v>
      </c>
      <c r="L83" t="s">
        <v>74</v>
      </c>
      <c r="M83" t="s">
        <v>78</v>
      </c>
      <c r="N83" t="s">
        <v>134</v>
      </c>
      <c r="O83" t="s">
        <v>74</v>
      </c>
      <c r="P83" t="s">
        <v>74</v>
      </c>
      <c r="Q83" t="s">
        <v>74</v>
      </c>
      <c r="R83" t="s">
        <v>74</v>
      </c>
      <c r="S83" t="s">
        <v>74</v>
      </c>
      <c r="T83" t="s">
        <v>1836</v>
      </c>
      <c r="U83" t="s">
        <v>1837</v>
      </c>
      <c r="V83" t="s">
        <v>1838</v>
      </c>
      <c r="W83" t="s">
        <v>1839</v>
      </c>
      <c r="X83" t="s">
        <v>855</v>
      </c>
      <c r="Y83" t="s">
        <v>1840</v>
      </c>
      <c r="Z83" t="s">
        <v>1841</v>
      </c>
      <c r="AA83" t="s">
        <v>1842</v>
      </c>
      <c r="AB83" t="s">
        <v>1843</v>
      </c>
      <c r="AC83" t="s">
        <v>1844</v>
      </c>
      <c r="AD83" t="s">
        <v>1845</v>
      </c>
      <c r="AE83" t="s">
        <v>1846</v>
      </c>
      <c r="AF83" t="s">
        <v>74</v>
      </c>
      <c r="AG83">
        <v>47</v>
      </c>
      <c r="AH83">
        <v>0</v>
      </c>
      <c r="AI83">
        <v>0</v>
      </c>
      <c r="AJ83">
        <v>1</v>
      </c>
      <c r="AK83">
        <v>8</v>
      </c>
      <c r="AL83" t="s">
        <v>1847</v>
      </c>
      <c r="AM83" t="s">
        <v>1848</v>
      </c>
      <c r="AN83" t="s">
        <v>1849</v>
      </c>
      <c r="AO83" t="s">
        <v>1850</v>
      </c>
      <c r="AP83" t="s">
        <v>1851</v>
      </c>
      <c r="AQ83" t="s">
        <v>74</v>
      </c>
      <c r="AR83" t="s">
        <v>1852</v>
      </c>
      <c r="AS83" t="s">
        <v>1853</v>
      </c>
      <c r="AT83" t="s">
        <v>74</v>
      </c>
      <c r="AU83">
        <v>2020</v>
      </c>
      <c r="AV83">
        <v>52</v>
      </c>
      <c r="AW83">
        <v>3</v>
      </c>
      <c r="AX83" t="s">
        <v>74</v>
      </c>
      <c r="AY83" t="s">
        <v>74</v>
      </c>
      <c r="AZ83" t="s">
        <v>74</v>
      </c>
      <c r="BA83" t="s">
        <v>74</v>
      </c>
      <c r="BB83">
        <v>300</v>
      </c>
      <c r="BC83">
        <v>320</v>
      </c>
      <c r="BD83" t="s">
        <v>74</v>
      </c>
      <c r="BE83" t="s">
        <v>1854</v>
      </c>
      <c r="BF83" t="str">
        <f>HYPERLINK("http://dx.doi.org/10.31577/sociologia.2020.52.3.13","http://dx.doi.org/10.31577/sociologia.2020.52.3.13")</f>
        <v>http://dx.doi.org/10.31577/sociologia.2020.52.3.13</v>
      </c>
      <c r="BG83" t="s">
        <v>74</v>
      </c>
      <c r="BH83" t="s">
        <v>74</v>
      </c>
      <c r="BI83">
        <v>21</v>
      </c>
      <c r="BJ83" t="s">
        <v>866</v>
      </c>
      <c r="BK83" t="s">
        <v>151</v>
      </c>
      <c r="BL83" t="s">
        <v>866</v>
      </c>
      <c r="BM83" t="s">
        <v>1855</v>
      </c>
      <c r="BN83" t="s">
        <v>74</v>
      </c>
      <c r="BO83" t="s">
        <v>202</v>
      </c>
      <c r="BP83" t="s">
        <v>74</v>
      </c>
      <c r="BQ83" t="s">
        <v>74</v>
      </c>
      <c r="BR83" t="s">
        <v>100</v>
      </c>
      <c r="BS83" t="s">
        <v>1856</v>
      </c>
      <c r="BT83" t="str">
        <f>HYPERLINK("https%3A%2F%2Fwww.webofscience.com%2Fwos%2Fwoscc%2Ffull-record%2FWOS:000543489200005","View Full Record in Web of Science")</f>
        <v>View Full Record in Web of Science</v>
      </c>
    </row>
    <row r="84" spans="1:72" x14ac:dyDescent="0.25">
      <c r="A84" t="s">
        <v>72</v>
      </c>
      <c r="B84" t="s">
        <v>1857</v>
      </c>
      <c r="C84" t="s">
        <v>74</v>
      </c>
      <c r="D84" t="s">
        <v>74</v>
      </c>
      <c r="E84" t="s">
        <v>74</v>
      </c>
      <c r="F84" t="s">
        <v>1858</v>
      </c>
      <c r="G84" t="s">
        <v>74</v>
      </c>
      <c r="H84" t="s">
        <v>74</v>
      </c>
      <c r="I84" t="s">
        <v>1859</v>
      </c>
      <c r="J84" t="s">
        <v>1860</v>
      </c>
      <c r="K84" t="s">
        <v>74</v>
      </c>
      <c r="L84" t="s">
        <v>74</v>
      </c>
      <c r="M84" t="s">
        <v>78</v>
      </c>
      <c r="N84" t="s">
        <v>134</v>
      </c>
      <c r="O84" t="s">
        <v>74</v>
      </c>
      <c r="P84" t="s">
        <v>74</v>
      </c>
      <c r="Q84" t="s">
        <v>74</v>
      </c>
      <c r="R84" t="s">
        <v>74</v>
      </c>
      <c r="S84" t="s">
        <v>74</v>
      </c>
      <c r="T84" t="s">
        <v>1861</v>
      </c>
      <c r="U84" t="s">
        <v>1862</v>
      </c>
      <c r="V84" t="s">
        <v>1863</v>
      </c>
      <c r="W84" t="s">
        <v>1864</v>
      </c>
      <c r="X84" t="s">
        <v>234</v>
      </c>
      <c r="Y84" t="s">
        <v>1865</v>
      </c>
      <c r="Z84" t="s">
        <v>1866</v>
      </c>
      <c r="AA84" t="s">
        <v>1867</v>
      </c>
      <c r="AB84" t="s">
        <v>1868</v>
      </c>
      <c r="AC84" t="s">
        <v>1869</v>
      </c>
      <c r="AD84" t="s">
        <v>170</v>
      </c>
      <c r="AE84" t="s">
        <v>1870</v>
      </c>
      <c r="AF84" t="s">
        <v>74</v>
      </c>
      <c r="AG84">
        <v>74</v>
      </c>
      <c r="AH84">
        <v>2</v>
      </c>
      <c r="AI84">
        <v>2</v>
      </c>
      <c r="AJ84">
        <v>2</v>
      </c>
      <c r="AK84">
        <v>15</v>
      </c>
      <c r="AL84" t="s">
        <v>1871</v>
      </c>
      <c r="AM84" t="s">
        <v>1095</v>
      </c>
      <c r="AN84" t="s">
        <v>1872</v>
      </c>
      <c r="AO84" t="s">
        <v>1873</v>
      </c>
      <c r="AP84" t="s">
        <v>1874</v>
      </c>
      <c r="AQ84" t="s">
        <v>74</v>
      </c>
      <c r="AR84" t="s">
        <v>1875</v>
      </c>
      <c r="AS84" t="s">
        <v>1876</v>
      </c>
      <c r="AT84" t="s">
        <v>1877</v>
      </c>
      <c r="AU84">
        <v>2020</v>
      </c>
      <c r="AV84">
        <v>66</v>
      </c>
      <c r="AW84" t="s">
        <v>74</v>
      </c>
      <c r="AX84" t="s">
        <v>74</v>
      </c>
      <c r="AY84" t="s">
        <v>74</v>
      </c>
      <c r="AZ84" t="s">
        <v>74</v>
      </c>
      <c r="BA84" t="s">
        <v>74</v>
      </c>
      <c r="BB84" t="s">
        <v>74</v>
      </c>
      <c r="BC84" t="s">
        <v>74</v>
      </c>
      <c r="BD84">
        <v>101104</v>
      </c>
      <c r="BE84" t="s">
        <v>1878</v>
      </c>
      <c r="BF84" t="str">
        <f>HYPERLINK("http://dx.doi.org/10.1016/j.appdev.2019.101104","http://dx.doi.org/10.1016/j.appdev.2019.101104")</f>
        <v>http://dx.doi.org/10.1016/j.appdev.2019.101104</v>
      </c>
      <c r="BG84" t="s">
        <v>74</v>
      </c>
      <c r="BH84" t="s">
        <v>74</v>
      </c>
      <c r="BI84">
        <v>12</v>
      </c>
      <c r="BJ84" t="s">
        <v>593</v>
      </c>
      <c r="BK84" t="s">
        <v>151</v>
      </c>
      <c r="BL84" t="s">
        <v>436</v>
      </c>
      <c r="BM84" t="s">
        <v>1879</v>
      </c>
      <c r="BN84" t="s">
        <v>74</v>
      </c>
      <c r="BO84" t="s">
        <v>74</v>
      </c>
      <c r="BP84" t="s">
        <v>74</v>
      </c>
      <c r="BQ84" t="s">
        <v>74</v>
      </c>
      <c r="BR84" t="s">
        <v>100</v>
      </c>
      <c r="BS84" t="s">
        <v>1880</v>
      </c>
      <c r="BT84" t="str">
        <f>HYPERLINK("https%3A%2F%2Fwww.webofscience.com%2Fwos%2Fwoscc%2Ffull-record%2FWOS:000513986400012","View Full Record in Web of Science")</f>
        <v>View Full Record in Web of Science</v>
      </c>
    </row>
    <row r="85" spans="1:72" x14ac:dyDescent="0.25">
      <c r="A85" t="s">
        <v>72</v>
      </c>
      <c r="B85" t="s">
        <v>1881</v>
      </c>
      <c r="C85" t="s">
        <v>74</v>
      </c>
      <c r="D85" t="s">
        <v>74</v>
      </c>
      <c r="E85" t="s">
        <v>74</v>
      </c>
      <c r="F85" t="s">
        <v>1882</v>
      </c>
      <c r="G85" t="s">
        <v>74</v>
      </c>
      <c r="H85" t="s">
        <v>74</v>
      </c>
      <c r="I85" t="s">
        <v>1883</v>
      </c>
      <c r="J85" t="s">
        <v>370</v>
      </c>
      <c r="K85" t="s">
        <v>74</v>
      </c>
      <c r="L85" t="s">
        <v>74</v>
      </c>
      <c r="M85" t="s">
        <v>78</v>
      </c>
      <c r="N85" t="s">
        <v>134</v>
      </c>
      <c r="O85" t="s">
        <v>74</v>
      </c>
      <c r="P85" t="s">
        <v>74</v>
      </c>
      <c r="Q85" t="s">
        <v>74</v>
      </c>
      <c r="R85" t="s">
        <v>74</v>
      </c>
      <c r="S85" t="s">
        <v>74</v>
      </c>
      <c r="T85" t="s">
        <v>1884</v>
      </c>
      <c r="U85" t="s">
        <v>74</v>
      </c>
      <c r="V85" t="s">
        <v>1885</v>
      </c>
      <c r="W85" t="s">
        <v>1886</v>
      </c>
      <c r="X85" t="s">
        <v>1887</v>
      </c>
      <c r="Y85" t="s">
        <v>1888</v>
      </c>
      <c r="Z85" t="s">
        <v>1889</v>
      </c>
      <c r="AA85" t="s">
        <v>1890</v>
      </c>
      <c r="AB85" t="s">
        <v>1891</v>
      </c>
      <c r="AC85" t="s">
        <v>74</v>
      </c>
      <c r="AD85" t="s">
        <v>74</v>
      </c>
      <c r="AE85" t="s">
        <v>74</v>
      </c>
      <c r="AF85" t="s">
        <v>74</v>
      </c>
      <c r="AG85">
        <v>17</v>
      </c>
      <c r="AH85">
        <v>0</v>
      </c>
      <c r="AI85">
        <v>0</v>
      </c>
      <c r="AJ85">
        <v>0</v>
      </c>
      <c r="AK85">
        <v>1</v>
      </c>
      <c r="AL85" t="s">
        <v>378</v>
      </c>
      <c r="AM85" t="s">
        <v>379</v>
      </c>
      <c r="AN85" t="s">
        <v>380</v>
      </c>
      <c r="AO85" t="s">
        <v>381</v>
      </c>
      <c r="AP85" t="s">
        <v>74</v>
      </c>
      <c r="AQ85" t="s">
        <v>74</v>
      </c>
      <c r="AR85" t="s">
        <v>382</v>
      </c>
      <c r="AS85" t="s">
        <v>383</v>
      </c>
      <c r="AT85" t="s">
        <v>74</v>
      </c>
      <c r="AU85">
        <v>2020</v>
      </c>
      <c r="AV85">
        <v>10</v>
      </c>
      <c r="AW85">
        <v>1</v>
      </c>
      <c r="AX85" t="s">
        <v>74</v>
      </c>
      <c r="AY85" t="s">
        <v>74</v>
      </c>
      <c r="AZ85" t="s">
        <v>74</v>
      </c>
      <c r="BA85" t="s">
        <v>74</v>
      </c>
      <c r="BB85">
        <v>310</v>
      </c>
      <c r="BC85">
        <v>314</v>
      </c>
      <c r="BD85" t="s">
        <v>74</v>
      </c>
      <c r="BE85" t="s">
        <v>74</v>
      </c>
      <c r="BF85" t="s">
        <v>74</v>
      </c>
      <c r="BG85" t="s">
        <v>74</v>
      </c>
      <c r="BH85" t="s">
        <v>74</v>
      </c>
      <c r="BI85">
        <v>5</v>
      </c>
      <c r="BJ85" t="s">
        <v>314</v>
      </c>
      <c r="BK85" t="s">
        <v>98</v>
      </c>
      <c r="BL85" t="s">
        <v>315</v>
      </c>
      <c r="BM85" t="s">
        <v>1892</v>
      </c>
      <c r="BN85" t="s">
        <v>74</v>
      </c>
      <c r="BO85" t="s">
        <v>74</v>
      </c>
      <c r="BP85" t="s">
        <v>74</v>
      </c>
      <c r="BQ85" t="s">
        <v>74</v>
      </c>
      <c r="BR85" t="s">
        <v>100</v>
      </c>
      <c r="BS85" t="s">
        <v>1893</v>
      </c>
      <c r="BT85" t="str">
        <f>HYPERLINK("https%3A%2F%2Fwww.webofscience.com%2Fwos%2Fwoscc%2Ffull-record%2FWOS:000562038200053","View Full Record in Web of Science")</f>
        <v>View Full Record in Web of Science</v>
      </c>
    </row>
    <row r="86" spans="1:72" x14ac:dyDescent="0.25">
      <c r="A86" t="s">
        <v>72</v>
      </c>
      <c r="B86" t="s">
        <v>1894</v>
      </c>
      <c r="C86" t="s">
        <v>74</v>
      </c>
      <c r="D86" t="s">
        <v>74</v>
      </c>
      <c r="E86" t="s">
        <v>74</v>
      </c>
      <c r="F86" t="s">
        <v>1895</v>
      </c>
      <c r="G86" t="s">
        <v>74</v>
      </c>
      <c r="H86" t="s">
        <v>74</v>
      </c>
      <c r="I86" t="s">
        <v>1896</v>
      </c>
      <c r="J86" t="s">
        <v>1897</v>
      </c>
      <c r="K86" t="s">
        <v>74</v>
      </c>
      <c r="L86" t="s">
        <v>74</v>
      </c>
      <c r="M86" t="s">
        <v>1174</v>
      </c>
      <c r="N86" t="s">
        <v>134</v>
      </c>
      <c r="O86" t="s">
        <v>74</v>
      </c>
      <c r="P86" t="s">
        <v>74</v>
      </c>
      <c r="Q86" t="s">
        <v>74</v>
      </c>
      <c r="R86" t="s">
        <v>74</v>
      </c>
      <c r="S86" t="s">
        <v>74</v>
      </c>
      <c r="T86" t="s">
        <v>1898</v>
      </c>
      <c r="U86" t="s">
        <v>74</v>
      </c>
      <c r="V86" t="s">
        <v>1899</v>
      </c>
      <c r="W86" t="s">
        <v>1900</v>
      </c>
      <c r="X86" t="s">
        <v>1901</v>
      </c>
      <c r="Y86" t="s">
        <v>1902</v>
      </c>
      <c r="Z86" t="s">
        <v>1903</v>
      </c>
      <c r="AA86" t="s">
        <v>74</v>
      </c>
      <c r="AB86" t="s">
        <v>1904</v>
      </c>
      <c r="AC86" t="s">
        <v>74</v>
      </c>
      <c r="AD86" t="s">
        <v>74</v>
      </c>
      <c r="AE86" t="s">
        <v>74</v>
      </c>
      <c r="AF86" t="s">
        <v>74</v>
      </c>
      <c r="AG86">
        <v>45</v>
      </c>
      <c r="AH86">
        <v>0</v>
      </c>
      <c r="AI86">
        <v>0</v>
      </c>
      <c r="AJ86">
        <v>0</v>
      </c>
      <c r="AK86">
        <v>3</v>
      </c>
      <c r="AL86" t="s">
        <v>1905</v>
      </c>
      <c r="AM86" t="s">
        <v>1906</v>
      </c>
      <c r="AN86" t="s">
        <v>1907</v>
      </c>
      <c r="AO86" t="s">
        <v>1908</v>
      </c>
      <c r="AP86" t="s">
        <v>1909</v>
      </c>
      <c r="AQ86" t="s">
        <v>74</v>
      </c>
      <c r="AR86" t="s">
        <v>1910</v>
      </c>
      <c r="AS86" t="s">
        <v>1911</v>
      </c>
      <c r="AT86" t="s">
        <v>74</v>
      </c>
      <c r="AU86">
        <v>2020</v>
      </c>
      <c r="AV86">
        <v>68</v>
      </c>
      <c r="AW86">
        <v>1</v>
      </c>
      <c r="AX86" t="s">
        <v>74</v>
      </c>
      <c r="AY86" t="s">
        <v>74</v>
      </c>
      <c r="AZ86" t="s">
        <v>74</v>
      </c>
      <c r="BA86" t="s">
        <v>74</v>
      </c>
      <c r="BB86">
        <v>84</v>
      </c>
      <c r="BC86">
        <v>98</v>
      </c>
      <c r="BD86" t="s">
        <v>74</v>
      </c>
      <c r="BE86" t="s">
        <v>1912</v>
      </c>
      <c r="BF86" t="str">
        <f>HYPERLINK("http://dx.doi.org/10.2478/se-2020-0005","http://dx.doi.org/10.2478/se-2020-0005")</f>
        <v>http://dx.doi.org/10.2478/se-2020-0005</v>
      </c>
      <c r="BG86" t="s">
        <v>74</v>
      </c>
      <c r="BH86" t="s">
        <v>74</v>
      </c>
      <c r="BI86">
        <v>15</v>
      </c>
      <c r="BJ86" t="s">
        <v>1913</v>
      </c>
      <c r="BK86" t="s">
        <v>98</v>
      </c>
      <c r="BL86" t="s">
        <v>1913</v>
      </c>
      <c r="BM86" t="s">
        <v>1914</v>
      </c>
      <c r="BN86" t="s">
        <v>74</v>
      </c>
      <c r="BO86" t="s">
        <v>202</v>
      </c>
      <c r="BP86" t="s">
        <v>74</v>
      </c>
      <c r="BQ86" t="s">
        <v>74</v>
      </c>
      <c r="BR86" t="s">
        <v>100</v>
      </c>
      <c r="BS86" t="s">
        <v>1915</v>
      </c>
      <c r="BT86" t="str">
        <f>HYPERLINK("https%3A%2F%2Fwww.webofscience.com%2Fwos%2Fwoscc%2Ffull-record%2FWOS:000592185800005","View Full Record in Web of Science")</f>
        <v>View Full Record in Web of Science</v>
      </c>
    </row>
    <row r="87" spans="1:72" x14ac:dyDescent="0.25">
      <c r="A87" t="s">
        <v>72</v>
      </c>
      <c r="B87" t="s">
        <v>1916</v>
      </c>
      <c r="C87" t="s">
        <v>74</v>
      </c>
      <c r="D87" t="s">
        <v>74</v>
      </c>
      <c r="E87" t="s">
        <v>74</v>
      </c>
      <c r="F87" t="s">
        <v>1917</v>
      </c>
      <c r="G87" t="s">
        <v>74</v>
      </c>
      <c r="H87" t="s">
        <v>74</v>
      </c>
      <c r="I87" t="s">
        <v>1918</v>
      </c>
      <c r="J87" t="s">
        <v>1919</v>
      </c>
      <c r="K87" t="s">
        <v>74</v>
      </c>
      <c r="L87" t="s">
        <v>74</v>
      </c>
      <c r="M87" t="s">
        <v>78</v>
      </c>
      <c r="N87" t="s">
        <v>134</v>
      </c>
      <c r="O87" t="s">
        <v>74</v>
      </c>
      <c r="P87" t="s">
        <v>74</v>
      </c>
      <c r="Q87" t="s">
        <v>74</v>
      </c>
      <c r="R87" t="s">
        <v>74</v>
      </c>
      <c r="S87" t="s">
        <v>74</v>
      </c>
      <c r="T87" t="s">
        <v>1920</v>
      </c>
      <c r="U87" t="s">
        <v>1921</v>
      </c>
      <c r="V87" t="s">
        <v>1922</v>
      </c>
      <c r="W87" t="s">
        <v>1923</v>
      </c>
      <c r="X87" t="s">
        <v>1924</v>
      </c>
      <c r="Y87" t="s">
        <v>1925</v>
      </c>
      <c r="Z87" t="s">
        <v>1926</v>
      </c>
      <c r="AA87" t="s">
        <v>74</v>
      </c>
      <c r="AB87" t="s">
        <v>1927</v>
      </c>
      <c r="AC87" t="s">
        <v>1928</v>
      </c>
      <c r="AD87" t="s">
        <v>1929</v>
      </c>
      <c r="AE87" t="s">
        <v>1930</v>
      </c>
      <c r="AF87" t="s">
        <v>74</v>
      </c>
      <c r="AG87">
        <v>46</v>
      </c>
      <c r="AH87">
        <v>1</v>
      </c>
      <c r="AI87">
        <v>1</v>
      </c>
      <c r="AJ87">
        <v>7</v>
      </c>
      <c r="AK87">
        <v>38</v>
      </c>
      <c r="AL87" t="s">
        <v>87</v>
      </c>
      <c r="AM87" t="s">
        <v>88</v>
      </c>
      <c r="AN87" t="s">
        <v>89</v>
      </c>
      <c r="AO87" t="s">
        <v>1931</v>
      </c>
      <c r="AP87" t="s">
        <v>1932</v>
      </c>
      <c r="AQ87" t="s">
        <v>74</v>
      </c>
      <c r="AR87" t="s">
        <v>1933</v>
      </c>
      <c r="AS87" t="s">
        <v>1934</v>
      </c>
      <c r="AT87" t="s">
        <v>1935</v>
      </c>
      <c r="AU87">
        <v>2021</v>
      </c>
      <c r="AV87">
        <v>47</v>
      </c>
      <c r="AW87">
        <v>4</v>
      </c>
      <c r="AX87" t="s">
        <v>74</v>
      </c>
      <c r="AY87" t="s">
        <v>74</v>
      </c>
      <c r="AZ87" t="s">
        <v>74</v>
      </c>
      <c r="BA87" t="s">
        <v>74</v>
      </c>
      <c r="BB87">
        <v>438</v>
      </c>
      <c r="BC87">
        <v>455</v>
      </c>
      <c r="BD87" t="s">
        <v>74</v>
      </c>
      <c r="BE87" t="s">
        <v>1936</v>
      </c>
      <c r="BF87" t="str">
        <f>HYPERLINK("http://dx.doi.org/10.1080/03055698.2019.1706042","http://dx.doi.org/10.1080/03055698.2019.1706042")</f>
        <v>http://dx.doi.org/10.1080/03055698.2019.1706042</v>
      </c>
      <c r="BG87" t="s">
        <v>74</v>
      </c>
      <c r="BH87" t="s">
        <v>1937</v>
      </c>
      <c r="BI87">
        <v>18</v>
      </c>
      <c r="BJ87" t="s">
        <v>97</v>
      </c>
      <c r="BK87" t="s">
        <v>151</v>
      </c>
      <c r="BL87" t="s">
        <v>97</v>
      </c>
      <c r="BM87" t="s">
        <v>1938</v>
      </c>
      <c r="BN87" t="s">
        <v>74</v>
      </c>
      <c r="BO87" t="s">
        <v>74</v>
      </c>
      <c r="BP87" t="s">
        <v>74</v>
      </c>
      <c r="BQ87" t="s">
        <v>74</v>
      </c>
      <c r="BR87" t="s">
        <v>100</v>
      </c>
      <c r="BS87" t="s">
        <v>1939</v>
      </c>
      <c r="BT87" t="str">
        <f>HYPERLINK("https%3A%2F%2Fwww.webofscience.com%2Fwos%2Fwoscc%2Ffull-record%2FWOS:000504193800001","View Full Record in Web of Science")</f>
        <v>View Full Record in Web of Science</v>
      </c>
    </row>
    <row r="88" spans="1:72" x14ac:dyDescent="0.25">
      <c r="A88" t="s">
        <v>72</v>
      </c>
      <c r="B88" t="s">
        <v>1940</v>
      </c>
      <c r="C88" t="s">
        <v>74</v>
      </c>
      <c r="D88" t="s">
        <v>74</v>
      </c>
      <c r="E88" t="s">
        <v>74</v>
      </c>
      <c r="F88" t="s">
        <v>1941</v>
      </c>
      <c r="G88" t="s">
        <v>74</v>
      </c>
      <c r="H88" t="s">
        <v>74</v>
      </c>
      <c r="I88" t="s">
        <v>1942</v>
      </c>
      <c r="J88" t="s">
        <v>1943</v>
      </c>
      <c r="K88" t="s">
        <v>74</v>
      </c>
      <c r="L88" t="s">
        <v>74</v>
      </c>
      <c r="M88" t="s">
        <v>78</v>
      </c>
      <c r="N88" t="s">
        <v>134</v>
      </c>
      <c r="O88" t="s">
        <v>74</v>
      </c>
      <c r="P88" t="s">
        <v>74</v>
      </c>
      <c r="Q88" t="s">
        <v>74</v>
      </c>
      <c r="R88" t="s">
        <v>74</v>
      </c>
      <c r="S88" t="s">
        <v>74</v>
      </c>
      <c r="T88" t="s">
        <v>1944</v>
      </c>
      <c r="U88" t="s">
        <v>1945</v>
      </c>
      <c r="V88" t="s">
        <v>1946</v>
      </c>
      <c r="W88" t="s">
        <v>1947</v>
      </c>
      <c r="X88" t="s">
        <v>278</v>
      </c>
      <c r="Y88" t="s">
        <v>1948</v>
      </c>
      <c r="Z88" t="s">
        <v>1949</v>
      </c>
      <c r="AA88" t="s">
        <v>1950</v>
      </c>
      <c r="AB88" t="s">
        <v>1951</v>
      </c>
      <c r="AC88" t="s">
        <v>1952</v>
      </c>
      <c r="AD88" t="s">
        <v>170</v>
      </c>
      <c r="AE88" t="s">
        <v>1953</v>
      </c>
      <c r="AF88" t="s">
        <v>74</v>
      </c>
      <c r="AG88">
        <v>61</v>
      </c>
      <c r="AH88">
        <v>2</v>
      </c>
      <c r="AI88">
        <v>2</v>
      </c>
      <c r="AJ88">
        <v>2</v>
      </c>
      <c r="AK88">
        <v>18</v>
      </c>
      <c r="AL88" t="s">
        <v>332</v>
      </c>
      <c r="AM88" t="s">
        <v>333</v>
      </c>
      <c r="AN88" t="s">
        <v>334</v>
      </c>
      <c r="AO88" t="s">
        <v>1954</v>
      </c>
      <c r="AP88" t="s">
        <v>1955</v>
      </c>
      <c r="AQ88" t="s">
        <v>74</v>
      </c>
      <c r="AR88" t="s">
        <v>1956</v>
      </c>
      <c r="AS88" t="s">
        <v>1957</v>
      </c>
      <c r="AT88" t="s">
        <v>519</v>
      </c>
      <c r="AU88">
        <v>2019</v>
      </c>
      <c r="AV88">
        <v>12</v>
      </c>
      <c r="AW88">
        <v>6</v>
      </c>
      <c r="AX88" t="s">
        <v>74</v>
      </c>
      <c r="AY88" t="s">
        <v>74</v>
      </c>
      <c r="AZ88" t="s">
        <v>74</v>
      </c>
      <c r="BA88" t="s">
        <v>74</v>
      </c>
      <c r="BB88">
        <v>2111</v>
      </c>
      <c r="BC88">
        <v>2136</v>
      </c>
      <c r="BD88" t="s">
        <v>74</v>
      </c>
      <c r="BE88" t="s">
        <v>1958</v>
      </c>
      <c r="BF88" t="str">
        <f>HYPERLINK("http://dx.doi.org/10.1007/s12187-019-09629-3","http://dx.doi.org/10.1007/s12187-019-09629-3")</f>
        <v>http://dx.doi.org/10.1007/s12187-019-09629-3</v>
      </c>
      <c r="BG88" t="s">
        <v>74</v>
      </c>
      <c r="BH88" t="s">
        <v>74</v>
      </c>
      <c r="BI88">
        <v>26</v>
      </c>
      <c r="BJ88" t="s">
        <v>182</v>
      </c>
      <c r="BK88" t="s">
        <v>151</v>
      </c>
      <c r="BL88" t="s">
        <v>183</v>
      </c>
      <c r="BM88" t="s">
        <v>1959</v>
      </c>
      <c r="BN88" t="s">
        <v>74</v>
      </c>
      <c r="BO88" t="s">
        <v>1960</v>
      </c>
      <c r="BP88" t="s">
        <v>74</v>
      </c>
      <c r="BQ88" t="s">
        <v>74</v>
      </c>
      <c r="BR88" t="s">
        <v>100</v>
      </c>
      <c r="BS88" t="s">
        <v>1961</v>
      </c>
      <c r="BT88" t="str">
        <f>HYPERLINK("https%3A%2F%2Fwww.webofscience.com%2Fwos%2Fwoscc%2Ffull-record%2FWOS:000495370700016","View Full Record in Web of Science")</f>
        <v>View Full Record in Web of Science</v>
      </c>
    </row>
    <row r="89" spans="1:72" x14ac:dyDescent="0.25">
      <c r="A89" t="s">
        <v>72</v>
      </c>
      <c r="B89" t="s">
        <v>1962</v>
      </c>
      <c r="C89" t="s">
        <v>74</v>
      </c>
      <c r="D89" t="s">
        <v>74</v>
      </c>
      <c r="E89" t="s">
        <v>74</v>
      </c>
      <c r="F89" t="s">
        <v>1963</v>
      </c>
      <c r="G89" t="s">
        <v>74</v>
      </c>
      <c r="H89" t="s">
        <v>74</v>
      </c>
      <c r="I89" t="s">
        <v>1964</v>
      </c>
      <c r="J89" t="s">
        <v>1965</v>
      </c>
      <c r="K89" t="s">
        <v>74</v>
      </c>
      <c r="L89" t="s">
        <v>74</v>
      </c>
      <c r="M89" t="s">
        <v>78</v>
      </c>
      <c r="N89" t="s">
        <v>134</v>
      </c>
      <c r="O89" t="s">
        <v>74</v>
      </c>
      <c r="P89" t="s">
        <v>74</v>
      </c>
      <c r="Q89" t="s">
        <v>74</v>
      </c>
      <c r="R89" t="s">
        <v>74</v>
      </c>
      <c r="S89" t="s">
        <v>74</v>
      </c>
      <c r="T89" t="s">
        <v>1966</v>
      </c>
      <c r="U89" t="s">
        <v>74</v>
      </c>
      <c r="V89" t="s">
        <v>1967</v>
      </c>
      <c r="W89" t="s">
        <v>1968</v>
      </c>
      <c r="X89" t="s">
        <v>278</v>
      </c>
      <c r="Y89" t="s">
        <v>1969</v>
      </c>
      <c r="Z89" t="s">
        <v>74</v>
      </c>
      <c r="AA89" t="s">
        <v>74</v>
      </c>
      <c r="AB89" t="s">
        <v>1970</v>
      </c>
      <c r="AC89" t="s">
        <v>74</v>
      </c>
      <c r="AD89" t="s">
        <v>74</v>
      </c>
      <c r="AE89" t="s">
        <v>74</v>
      </c>
      <c r="AF89" t="s">
        <v>74</v>
      </c>
      <c r="AG89">
        <v>30</v>
      </c>
      <c r="AH89">
        <v>2</v>
      </c>
      <c r="AI89">
        <v>2</v>
      </c>
      <c r="AJ89">
        <v>0</v>
      </c>
      <c r="AK89">
        <v>4</v>
      </c>
      <c r="AL89" t="s">
        <v>1971</v>
      </c>
      <c r="AM89" t="s">
        <v>1972</v>
      </c>
      <c r="AN89" t="s">
        <v>1973</v>
      </c>
      <c r="AO89" t="s">
        <v>1974</v>
      </c>
      <c r="AP89" t="s">
        <v>1975</v>
      </c>
      <c r="AQ89" t="s">
        <v>74</v>
      </c>
      <c r="AR89" t="s">
        <v>1976</v>
      </c>
      <c r="AS89" t="s">
        <v>1977</v>
      </c>
      <c r="AT89" t="s">
        <v>950</v>
      </c>
      <c r="AU89">
        <v>2019</v>
      </c>
      <c r="AV89">
        <v>33</v>
      </c>
      <c r="AW89">
        <v>4</v>
      </c>
      <c r="AX89" t="s">
        <v>74</v>
      </c>
      <c r="AY89" t="s">
        <v>74</v>
      </c>
      <c r="AZ89" t="s">
        <v>74</v>
      </c>
      <c r="BA89" t="s">
        <v>74</v>
      </c>
      <c r="BB89">
        <v>881</v>
      </c>
      <c r="BC89">
        <v>898</v>
      </c>
      <c r="BD89" t="s">
        <v>74</v>
      </c>
      <c r="BE89" t="s">
        <v>1978</v>
      </c>
      <c r="BF89" t="str">
        <f>HYPERLINK("http://dx.doi.org/10.1177/0888325419864418","http://dx.doi.org/10.1177/0888325419864418")</f>
        <v>http://dx.doi.org/10.1177/0888325419864418</v>
      </c>
      <c r="BG89" t="s">
        <v>74</v>
      </c>
      <c r="BH89" t="s">
        <v>74</v>
      </c>
      <c r="BI89">
        <v>18</v>
      </c>
      <c r="BJ89" t="s">
        <v>1979</v>
      </c>
      <c r="BK89" t="s">
        <v>151</v>
      </c>
      <c r="BL89" t="s">
        <v>1980</v>
      </c>
      <c r="BM89" t="s">
        <v>1981</v>
      </c>
      <c r="BN89" t="s">
        <v>74</v>
      </c>
      <c r="BO89" t="s">
        <v>74</v>
      </c>
      <c r="BP89" t="s">
        <v>74</v>
      </c>
      <c r="BQ89" t="s">
        <v>74</v>
      </c>
      <c r="BR89" t="s">
        <v>100</v>
      </c>
      <c r="BS89" t="s">
        <v>1982</v>
      </c>
      <c r="BT89" t="str">
        <f>HYPERLINK("https%3A%2F%2Fwww.webofscience.com%2Fwos%2Fwoscc%2Ffull-record%2FWOS:000490315900007","View Full Record in Web of Science")</f>
        <v>View Full Record in Web of Science</v>
      </c>
    </row>
    <row r="90" spans="1:72" x14ac:dyDescent="0.25">
      <c r="A90" t="s">
        <v>72</v>
      </c>
      <c r="B90" t="s">
        <v>1983</v>
      </c>
      <c r="C90" t="s">
        <v>74</v>
      </c>
      <c r="D90" t="s">
        <v>74</v>
      </c>
      <c r="E90" t="s">
        <v>74</v>
      </c>
      <c r="F90" t="s">
        <v>1984</v>
      </c>
      <c r="G90" t="s">
        <v>74</v>
      </c>
      <c r="H90" t="s">
        <v>74</v>
      </c>
      <c r="I90" t="s">
        <v>1985</v>
      </c>
      <c r="J90" t="s">
        <v>1965</v>
      </c>
      <c r="K90" t="s">
        <v>74</v>
      </c>
      <c r="L90" t="s">
        <v>74</v>
      </c>
      <c r="M90" t="s">
        <v>78</v>
      </c>
      <c r="N90" t="s">
        <v>134</v>
      </c>
      <c r="O90" t="s">
        <v>74</v>
      </c>
      <c r="P90" t="s">
        <v>74</v>
      </c>
      <c r="Q90" t="s">
        <v>74</v>
      </c>
      <c r="R90" t="s">
        <v>74</v>
      </c>
      <c r="S90" t="s">
        <v>74</v>
      </c>
      <c r="T90" t="s">
        <v>1986</v>
      </c>
      <c r="U90" t="s">
        <v>74</v>
      </c>
      <c r="V90" t="s">
        <v>1987</v>
      </c>
      <c r="W90" t="s">
        <v>1988</v>
      </c>
      <c r="X90" t="s">
        <v>1989</v>
      </c>
      <c r="Y90" t="s">
        <v>1990</v>
      </c>
      <c r="Z90" t="s">
        <v>74</v>
      </c>
      <c r="AA90" t="s">
        <v>1991</v>
      </c>
      <c r="AB90" t="s">
        <v>1992</v>
      </c>
      <c r="AC90" t="s">
        <v>74</v>
      </c>
      <c r="AD90" t="s">
        <v>74</v>
      </c>
      <c r="AE90" t="s">
        <v>74</v>
      </c>
      <c r="AF90" t="s">
        <v>74</v>
      </c>
      <c r="AG90">
        <v>5</v>
      </c>
      <c r="AH90">
        <v>4</v>
      </c>
      <c r="AI90">
        <v>4</v>
      </c>
      <c r="AJ90">
        <v>0</v>
      </c>
      <c r="AK90">
        <v>0</v>
      </c>
      <c r="AL90" t="s">
        <v>1971</v>
      </c>
      <c r="AM90" t="s">
        <v>1972</v>
      </c>
      <c r="AN90" t="s">
        <v>1973</v>
      </c>
      <c r="AO90" t="s">
        <v>1974</v>
      </c>
      <c r="AP90" t="s">
        <v>1975</v>
      </c>
      <c r="AQ90" t="s">
        <v>74</v>
      </c>
      <c r="AR90" t="s">
        <v>1976</v>
      </c>
      <c r="AS90" t="s">
        <v>1977</v>
      </c>
      <c r="AT90" t="s">
        <v>950</v>
      </c>
      <c r="AU90">
        <v>2019</v>
      </c>
      <c r="AV90">
        <v>33</v>
      </c>
      <c r="AW90">
        <v>4</v>
      </c>
      <c r="AX90" t="s">
        <v>74</v>
      </c>
      <c r="AY90" t="s">
        <v>74</v>
      </c>
      <c r="AZ90" t="s">
        <v>74</v>
      </c>
      <c r="BA90" t="s">
        <v>74</v>
      </c>
      <c r="BB90">
        <v>833</v>
      </c>
      <c r="BC90">
        <v>842</v>
      </c>
      <c r="BD90" t="s">
        <v>74</v>
      </c>
      <c r="BE90" t="s">
        <v>1993</v>
      </c>
      <c r="BF90" t="str">
        <f>HYPERLINK("http://dx.doi.org/10.1177/0888325419852159","http://dx.doi.org/10.1177/0888325419852159")</f>
        <v>http://dx.doi.org/10.1177/0888325419852159</v>
      </c>
      <c r="BG90" t="s">
        <v>74</v>
      </c>
      <c r="BH90" t="s">
        <v>74</v>
      </c>
      <c r="BI90">
        <v>10</v>
      </c>
      <c r="BJ90" t="s">
        <v>1979</v>
      </c>
      <c r="BK90" t="s">
        <v>151</v>
      </c>
      <c r="BL90" t="s">
        <v>1980</v>
      </c>
      <c r="BM90" t="s">
        <v>1981</v>
      </c>
      <c r="BN90" t="s">
        <v>74</v>
      </c>
      <c r="BO90" t="s">
        <v>74</v>
      </c>
      <c r="BP90" t="s">
        <v>74</v>
      </c>
      <c r="BQ90" t="s">
        <v>74</v>
      </c>
      <c r="BR90" t="s">
        <v>100</v>
      </c>
      <c r="BS90" t="s">
        <v>1994</v>
      </c>
      <c r="BT90" t="str">
        <f>HYPERLINK("https%3A%2F%2Fwww.webofscience.com%2Fwos%2Fwoscc%2Ffull-record%2FWOS:000490315900004","View Full Record in Web of Science")</f>
        <v>View Full Record in Web of Science</v>
      </c>
    </row>
    <row r="91" spans="1:72" x14ac:dyDescent="0.25">
      <c r="A91" t="s">
        <v>72</v>
      </c>
      <c r="B91" t="s">
        <v>1995</v>
      </c>
      <c r="C91" t="s">
        <v>74</v>
      </c>
      <c r="D91" t="s">
        <v>74</v>
      </c>
      <c r="E91" t="s">
        <v>74</v>
      </c>
      <c r="F91" t="s">
        <v>1996</v>
      </c>
      <c r="G91" t="s">
        <v>74</v>
      </c>
      <c r="H91" t="s">
        <v>74</v>
      </c>
      <c r="I91" t="s">
        <v>1997</v>
      </c>
      <c r="J91" t="s">
        <v>416</v>
      </c>
      <c r="K91" t="s">
        <v>74</v>
      </c>
      <c r="L91" t="s">
        <v>74</v>
      </c>
      <c r="M91" t="s">
        <v>78</v>
      </c>
      <c r="N91" t="s">
        <v>134</v>
      </c>
      <c r="O91" t="s">
        <v>74</v>
      </c>
      <c r="P91" t="s">
        <v>74</v>
      </c>
      <c r="Q91" t="s">
        <v>74</v>
      </c>
      <c r="R91" t="s">
        <v>74</v>
      </c>
      <c r="S91" t="s">
        <v>74</v>
      </c>
      <c r="T91" t="s">
        <v>1998</v>
      </c>
      <c r="U91" t="s">
        <v>1999</v>
      </c>
      <c r="V91" t="s">
        <v>2000</v>
      </c>
      <c r="W91" t="s">
        <v>2001</v>
      </c>
      <c r="X91" t="s">
        <v>278</v>
      </c>
      <c r="Y91" t="s">
        <v>2002</v>
      </c>
      <c r="Z91" t="s">
        <v>2003</v>
      </c>
      <c r="AA91" t="s">
        <v>2004</v>
      </c>
      <c r="AB91" t="s">
        <v>74</v>
      </c>
      <c r="AC91" t="s">
        <v>2005</v>
      </c>
      <c r="AD91" t="s">
        <v>170</v>
      </c>
      <c r="AE91" t="s">
        <v>2006</v>
      </c>
      <c r="AF91" t="s">
        <v>74</v>
      </c>
      <c r="AG91">
        <v>45</v>
      </c>
      <c r="AH91">
        <v>33</v>
      </c>
      <c r="AI91">
        <v>34</v>
      </c>
      <c r="AJ91">
        <v>14</v>
      </c>
      <c r="AK91">
        <v>69</v>
      </c>
      <c r="AL91" t="s">
        <v>427</v>
      </c>
      <c r="AM91" t="s">
        <v>428</v>
      </c>
      <c r="AN91" t="s">
        <v>429</v>
      </c>
      <c r="AO91" t="s">
        <v>430</v>
      </c>
      <c r="AP91" t="s">
        <v>74</v>
      </c>
      <c r="AQ91" t="s">
        <v>74</v>
      </c>
      <c r="AR91" t="s">
        <v>431</v>
      </c>
      <c r="AS91" t="s">
        <v>432</v>
      </c>
      <c r="AT91" t="s">
        <v>2007</v>
      </c>
      <c r="AU91">
        <v>2019</v>
      </c>
      <c r="AV91">
        <v>10</v>
      </c>
      <c r="AW91" t="s">
        <v>74</v>
      </c>
      <c r="AX91" t="s">
        <v>74</v>
      </c>
      <c r="AY91" t="s">
        <v>74</v>
      </c>
      <c r="AZ91" t="s">
        <v>74</v>
      </c>
      <c r="BA91" t="s">
        <v>74</v>
      </c>
      <c r="BB91" t="s">
        <v>74</v>
      </c>
      <c r="BC91" t="s">
        <v>74</v>
      </c>
      <c r="BD91">
        <v>2287</v>
      </c>
      <c r="BE91" t="s">
        <v>2008</v>
      </c>
      <c r="BF91" t="str">
        <f>HYPERLINK("http://dx.doi.org/10.3389/fpsyg.2019.02287","http://dx.doi.org/10.3389/fpsyg.2019.02287")</f>
        <v>http://dx.doi.org/10.3389/fpsyg.2019.02287</v>
      </c>
      <c r="BG91" t="s">
        <v>74</v>
      </c>
      <c r="BH91" t="s">
        <v>74</v>
      </c>
      <c r="BI91">
        <v>8</v>
      </c>
      <c r="BJ91" t="s">
        <v>435</v>
      </c>
      <c r="BK91" t="s">
        <v>151</v>
      </c>
      <c r="BL91" t="s">
        <v>436</v>
      </c>
      <c r="BM91" t="s">
        <v>2009</v>
      </c>
      <c r="BN91">
        <v>31736813</v>
      </c>
      <c r="BO91" t="s">
        <v>365</v>
      </c>
      <c r="BP91" t="s">
        <v>74</v>
      </c>
      <c r="BQ91" t="s">
        <v>74</v>
      </c>
      <c r="BR91" t="s">
        <v>100</v>
      </c>
      <c r="BS91" t="s">
        <v>2010</v>
      </c>
      <c r="BT91" t="str">
        <f>HYPERLINK("https%3A%2F%2Fwww.webofscience.com%2Fwos%2Fwoscc%2Ffull-record%2FWOS:000497536000001","View Full Record in Web of Science")</f>
        <v>View Full Record in Web of Science</v>
      </c>
    </row>
    <row r="92" spans="1:72" x14ac:dyDescent="0.25">
      <c r="A92" t="s">
        <v>72</v>
      </c>
      <c r="B92" t="s">
        <v>2011</v>
      </c>
      <c r="C92" t="s">
        <v>74</v>
      </c>
      <c r="D92" t="s">
        <v>74</v>
      </c>
      <c r="E92" t="s">
        <v>74</v>
      </c>
      <c r="F92" t="s">
        <v>2012</v>
      </c>
      <c r="G92" t="s">
        <v>74</v>
      </c>
      <c r="H92" t="s">
        <v>74</v>
      </c>
      <c r="I92" t="s">
        <v>2013</v>
      </c>
      <c r="J92" t="s">
        <v>2014</v>
      </c>
      <c r="K92" t="s">
        <v>74</v>
      </c>
      <c r="L92" t="s">
        <v>74</v>
      </c>
      <c r="M92" t="s">
        <v>78</v>
      </c>
      <c r="N92" t="s">
        <v>134</v>
      </c>
      <c r="O92" t="s">
        <v>74</v>
      </c>
      <c r="P92" t="s">
        <v>74</v>
      </c>
      <c r="Q92" t="s">
        <v>74</v>
      </c>
      <c r="R92" t="s">
        <v>74</v>
      </c>
      <c r="S92" t="s">
        <v>74</v>
      </c>
      <c r="T92" t="s">
        <v>74</v>
      </c>
      <c r="U92" t="s">
        <v>2015</v>
      </c>
      <c r="V92" t="s">
        <v>2016</v>
      </c>
      <c r="W92" t="s">
        <v>2017</v>
      </c>
      <c r="X92" t="s">
        <v>234</v>
      </c>
      <c r="Y92" t="s">
        <v>325</v>
      </c>
      <c r="Z92" t="s">
        <v>326</v>
      </c>
      <c r="AA92" t="s">
        <v>2018</v>
      </c>
      <c r="AB92" t="s">
        <v>2019</v>
      </c>
      <c r="AC92" t="s">
        <v>1468</v>
      </c>
      <c r="AD92" t="s">
        <v>170</v>
      </c>
      <c r="AE92" t="s">
        <v>1469</v>
      </c>
      <c r="AF92" t="s">
        <v>74</v>
      </c>
      <c r="AG92">
        <v>58</v>
      </c>
      <c r="AH92">
        <v>47</v>
      </c>
      <c r="AI92">
        <v>47</v>
      </c>
      <c r="AJ92">
        <v>4</v>
      </c>
      <c r="AK92">
        <v>32</v>
      </c>
      <c r="AL92" t="s">
        <v>172</v>
      </c>
      <c r="AM92" t="s">
        <v>173</v>
      </c>
      <c r="AN92" t="s">
        <v>174</v>
      </c>
      <c r="AO92" t="s">
        <v>2020</v>
      </c>
      <c r="AP92" t="s">
        <v>2021</v>
      </c>
      <c r="AQ92" t="s">
        <v>74</v>
      </c>
      <c r="AR92" t="s">
        <v>2022</v>
      </c>
      <c r="AS92" t="s">
        <v>2023</v>
      </c>
      <c r="AT92" t="s">
        <v>148</v>
      </c>
      <c r="AU92">
        <v>2019</v>
      </c>
      <c r="AV92">
        <v>63</v>
      </c>
      <c r="AW92" t="s">
        <v>74</v>
      </c>
      <c r="AX92" t="s">
        <v>74</v>
      </c>
      <c r="AY92" t="s">
        <v>74</v>
      </c>
      <c r="AZ92" t="s">
        <v>74</v>
      </c>
      <c r="BA92" t="s">
        <v>74</v>
      </c>
      <c r="BB92" t="s">
        <v>74</v>
      </c>
      <c r="BC92" t="s">
        <v>74</v>
      </c>
      <c r="BD92">
        <v>101217</v>
      </c>
      <c r="BE92" t="s">
        <v>2024</v>
      </c>
      <c r="BF92" t="str">
        <f>HYPERLINK("http://dx.doi.org/10.1016/j.learninstruc.2019.101217","http://dx.doi.org/10.1016/j.learninstruc.2019.101217")</f>
        <v>http://dx.doi.org/10.1016/j.learninstruc.2019.101217</v>
      </c>
      <c r="BG92" t="s">
        <v>74</v>
      </c>
      <c r="BH92" t="s">
        <v>74</v>
      </c>
      <c r="BI92">
        <v>11</v>
      </c>
      <c r="BJ92" t="s">
        <v>341</v>
      </c>
      <c r="BK92" t="s">
        <v>151</v>
      </c>
      <c r="BL92" t="s">
        <v>342</v>
      </c>
      <c r="BM92" t="s">
        <v>2025</v>
      </c>
      <c r="BN92" t="s">
        <v>74</v>
      </c>
      <c r="BO92" t="s">
        <v>128</v>
      </c>
      <c r="BP92" t="s">
        <v>74</v>
      </c>
      <c r="BQ92" t="s">
        <v>74</v>
      </c>
      <c r="BR92" t="s">
        <v>100</v>
      </c>
      <c r="BS92" t="s">
        <v>2026</v>
      </c>
      <c r="BT92" t="str">
        <f>HYPERLINK("https%3A%2F%2Fwww.webofscience.com%2Fwos%2Fwoscc%2Ffull-record%2FWOS:000484870400006","View Full Record in Web of Science")</f>
        <v>View Full Record in Web of Science</v>
      </c>
    </row>
    <row r="93" spans="1:72" x14ac:dyDescent="0.25">
      <c r="A93" t="s">
        <v>72</v>
      </c>
      <c r="B93" t="s">
        <v>2027</v>
      </c>
      <c r="C93" t="s">
        <v>74</v>
      </c>
      <c r="D93" t="s">
        <v>74</v>
      </c>
      <c r="E93" t="s">
        <v>74</v>
      </c>
      <c r="F93" t="s">
        <v>2028</v>
      </c>
      <c r="G93" t="s">
        <v>74</v>
      </c>
      <c r="H93" t="s">
        <v>74</v>
      </c>
      <c r="I93" t="s">
        <v>2029</v>
      </c>
      <c r="J93" t="s">
        <v>2030</v>
      </c>
      <c r="K93" t="s">
        <v>74</v>
      </c>
      <c r="L93" t="s">
        <v>74</v>
      </c>
      <c r="M93" t="s">
        <v>78</v>
      </c>
      <c r="N93" t="s">
        <v>134</v>
      </c>
      <c r="O93" t="s">
        <v>74</v>
      </c>
      <c r="P93" t="s">
        <v>74</v>
      </c>
      <c r="Q93" t="s">
        <v>74</v>
      </c>
      <c r="R93" t="s">
        <v>74</v>
      </c>
      <c r="S93" t="s">
        <v>74</v>
      </c>
      <c r="T93" t="s">
        <v>2031</v>
      </c>
      <c r="U93" t="s">
        <v>74</v>
      </c>
      <c r="V93" t="s">
        <v>2032</v>
      </c>
      <c r="W93" t="s">
        <v>2033</v>
      </c>
      <c r="X93" t="s">
        <v>2034</v>
      </c>
      <c r="Y93" t="s">
        <v>2035</v>
      </c>
      <c r="Z93" t="s">
        <v>2036</v>
      </c>
      <c r="AA93" t="s">
        <v>74</v>
      </c>
      <c r="AB93" t="s">
        <v>74</v>
      </c>
      <c r="AC93" t="s">
        <v>74</v>
      </c>
      <c r="AD93" t="s">
        <v>74</v>
      </c>
      <c r="AE93" t="s">
        <v>74</v>
      </c>
      <c r="AF93" t="s">
        <v>74</v>
      </c>
      <c r="AG93">
        <v>32</v>
      </c>
      <c r="AH93">
        <v>0</v>
      </c>
      <c r="AI93">
        <v>0</v>
      </c>
      <c r="AJ93">
        <v>0</v>
      </c>
      <c r="AK93">
        <v>2</v>
      </c>
      <c r="AL93" t="s">
        <v>401</v>
      </c>
      <c r="AM93" t="s">
        <v>402</v>
      </c>
      <c r="AN93" t="s">
        <v>2037</v>
      </c>
      <c r="AO93" t="s">
        <v>2038</v>
      </c>
      <c r="AP93" t="s">
        <v>2039</v>
      </c>
      <c r="AQ93" t="s">
        <v>74</v>
      </c>
      <c r="AR93" t="s">
        <v>2040</v>
      </c>
      <c r="AS93" t="s">
        <v>2041</v>
      </c>
      <c r="AT93" t="s">
        <v>148</v>
      </c>
      <c r="AU93">
        <v>2019</v>
      </c>
      <c r="AV93">
        <v>23</v>
      </c>
      <c r="AW93">
        <v>4</v>
      </c>
      <c r="AX93" t="s">
        <v>74</v>
      </c>
      <c r="AY93" t="s">
        <v>74</v>
      </c>
      <c r="AZ93" t="s">
        <v>74</v>
      </c>
      <c r="BA93" t="s">
        <v>74</v>
      </c>
      <c r="BB93">
        <v>256</v>
      </c>
      <c r="BC93">
        <v>266</v>
      </c>
      <c r="BD93" t="s">
        <v>74</v>
      </c>
      <c r="BE93" t="s">
        <v>2042</v>
      </c>
      <c r="BF93" t="str">
        <f>HYPERLINK("http://dx.doi.org/10.2478/mgrsd-2019-0024","http://dx.doi.org/10.2478/mgrsd-2019-0024")</f>
        <v>http://dx.doi.org/10.2478/mgrsd-2019-0024</v>
      </c>
      <c r="BG93" t="s">
        <v>74</v>
      </c>
      <c r="BH93" t="s">
        <v>74</v>
      </c>
      <c r="BI93">
        <v>11</v>
      </c>
      <c r="BJ93" t="s">
        <v>2043</v>
      </c>
      <c r="BK93" t="s">
        <v>98</v>
      </c>
      <c r="BL93" t="s">
        <v>2043</v>
      </c>
      <c r="BM93" t="s">
        <v>2044</v>
      </c>
      <c r="BN93" t="s">
        <v>74</v>
      </c>
      <c r="BO93" t="s">
        <v>1747</v>
      </c>
      <c r="BP93" t="s">
        <v>74</v>
      </c>
      <c r="BQ93" t="s">
        <v>74</v>
      </c>
      <c r="BR93" t="s">
        <v>100</v>
      </c>
      <c r="BS93" t="s">
        <v>2045</v>
      </c>
      <c r="BT93" t="str">
        <f>HYPERLINK("https%3A%2F%2Fwww.webofscience.com%2Fwos%2Fwoscc%2Ffull-record%2FWOS:000493922500007","View Full Record in Web of Science")</f>
        <v>View Full Record in Web of Science</v>
      </c>
    </row>
    <row r="94" spans="1:72" x14ac:dyDescent="0.25">
      <c r="A94" t="s">
        <v>72</v>
      </c>
      <c r="B94" t="s">
        <v>2046</v>
      </c>
      <c r="C94" t="s">
        <v>74</v>
      </c>
      <c r="D94" t="s">
        <v>74</v>
      </c>
      <c r="E94" t="s">
        <v>74</v>
      </c>
      <c r="F94" t="s">
        <v>2047</v>
      </c>
      <c r="G94" t="s">
        <v>74</v>
      </c>
      <c r="H94" t="s">
        <v>74</v>
      </c>
      <c r="I94" t="s">
        <v>2048</v>
      </c>
      <c r="J94" t="s">
        <v>527</v>
      </c>
      <c r="K94" t="s">
        <v>74</v>
      </c>
      <c r="L94" t="s">
        <v>74</v>
      </c>
      <c r="M94" t="s">
        <v>78</v>
      </c>
      <c r="N94" t="s">
        <v>134</v>
      </c>
      <c r="O94" t="s">
        <v>74</v>
      </c>
      <c r="P94" t="s">
        <v>74</v>
      </c>
      <c r="Q94" t="s">
        <v>74</v>
      </c>
      <c r="R94" t="s">
        <v>74</v>
      </c>
      <c r="S94" t="s">
        <v>74</v>
      </c>
      <c r="T94" t="s">
        <v>2049</v>
      </c>
      <c r="U94" t="s">
        <v>2050</v>
      </c>
      <c r="V94" t="s">
        <v>2051</v>
      </c>
      <c r="W94" t="s">
        <v>2052</v>
      </c>
      <c r="X94" t="s">
        <v>767</v>
      </c>
      <c r="Y94" t="s">
        <v>2053</v>
      </c>
      <c r="Z94" t="s">
        <v>2054</v>
      </c>
      <c r="AA94" t="s">
        <v>2055</v>
      </c>
      <c r="AB94" t="s">
        <v>2056</v>
      </c>
      <c r="AC94" t="s">
        <v>2057</v>
      </c>
      <c r="AD94" t="s">
        <v>2058</v>
      </c>
      <c r="AE94" t="s">
        <v>2059</v>
      </c>
      <c r="AF94" t="s">
        <v>74</v>
      </c>
      <c r="AG94">
        <v>41</v>
      </c>
      <c r="AH94">
        <v>10</v>
      </c>
      <c r="AI94">
        <v>10</v>
      </c>
      <c r="AJ94">
        <v>2</v>
      </c>
      <c r="AK94">
        <v>9</v>
      </c>
      <c r="AL94" t="s">
        <v>217</v>
      </c>
      <c r="AM94" t="s">
        <v>218</v>
      </c>
      <c r="AN94" t="s">
        <v>219</v>
      </c>
      <c r="AO94" t="s">
        <v>74</v>
      </c>
      <c r="AP94" t="s">
        <v>537</v>
      </c>
      <c r="AQ94" t="s">
        <v>74</v>
      </c>
      <c r="AR94" t="s">
        <v>538</v>
      </c>
      <c r="AS94" t="s">
        <v>539</v>
      </c>
      <c r="AT94" t="s">
        <v>2060</v>
      </c>
      <c r="AU94">
        <v>2019</v>
      </c>
      <c r="AV94">
        <v>11</v>
      </c>
      <c r="AW94">
        <v>17</v>
      </c>
      <c r="AX94" t="s">
        <v>74</v>
      </c>
      <c r="AY94" t="s">
        <v>74</v>
      </c>
      <c r="AZ94" t="s">
        <v>74</v>
      </c>
      <c r="BA94" t="s">
        <v>74</v>
      </c>
      <c r="BB94" t="s">
        <v>74</v>
      </c>
      <c r="BC94" t="s">
        <v>74</v>
      </c>
      <c r="BD94">
        <v>4699</v>
      </c>
      <c r="BE94" t="s">
        <v>2061</v>
      </c>
      <c r="BF94" t="str">
        <f>HYPERLINK("http://dx.doi.org/10.3390/su11174699","http://dx.doi.org/10.3390/su11174699")</f>
        <v>http://dx.doi.org/10.3390/su11174699</v>
      </c>
      <c r="BG94" t="s">
        <v>74</v>
      </c>
      <c r="BH94" t="s">
        <v>74</v>
      </c>
      <c r="BI94">
        <v>14</v>
      </c>
      <c r="BJ94" t="s">
        <v>541</v>
      </c>
      <c r="BK94" t="s">
        <v>542</v>
      </c>
      <c r="BL94" t="s">
        <v>543</v>
      </c>
      <c r="BM94" t="s">
        <v>2062</v>
      </c>
      <c r="BN94" t="s">
        <v>74</v>
      </c>
      <c r="BO94" t="s">
        <v>438</v>
      </c>
      <c r="BP94" t="s">
        <v>74</v>
      </c>
      <c r="BQ94" t="s">
        <v>74</v>
      </c>
      <c r="BR94" t="s">
        <v>100</v>
      </c>
      <c r="BS94" t="s">
        <v>2063</v>
      </c>
      <c r="BT94" t="str">
        <f>HYPERLINK("https%3A%2F%2Fwww.webofscience.com%2Fwos%2Fwoscc%2Ffull-record%2FWOS:000486877700187","View Full Record in Web of Science")</f>
        <v>View Full Record in Web of Science</v>
      </c>
    </row>
    <row r="95" spans="1:72" x14ac:dyDescent="0.25">
      <c r="A95" t="s">
        <v>72</v>
      </c>
      <c r="B95" t="s">
        <v>2064</v>
      </c>
      <c r="C95" t="s">
        <v>74</v>
      </c>
      <c r="D95" t="s">
        <v>74</v>
      </c>
      <c r="E95" t="s">
        <v>74</v>
      </c>
      <c r="F95" t="s">
        <v>2065</v>
      </c>
      <c r="G95" t="s">
        <v>74</v>
      </c>
      <c r="H95" t="s">
        <v>74</v>
      </c>
      <c r="I95" t="s">
        <v>2066</v>
      </c>
      <c r="J95" t="s">
        <v>2067</v>
      </c>
      <c r="K95" t="s">
        <v>74</v>
      </c>
      <c r="L95" t="s">
        <v>74</v>
      </c>
      <c r="M95" t="s">
        <v>298</v>
      </c>
      <c r="N95" t="s">
        <v>134</v>
      </c>
      <c r="O95" t="s">
        <v>74</v>
      </c>
      <c r="P95" t="s">
        <v>74</v>
      </c>
      <c r="Q95" t="s">
        <v>74</v>
      </c>
      <c r="R95" t="s">
        <v>74</v>
      </c>
      <c r="S95" t="s">
        <v>74</v>
      </c>
      <c r="T95" t="s">
        <v>2068</v>
      </c>
      <c r="U95" t="s">
        <v>74</v>
      </c>
      <c r="V95" t="s">
        <v>2069</v>
      </c>
      <c r="W95" t="s">
        <v>2070</v>
      </c>
      <c r="X95" t="s">
        <v>2071</v>
      </c>
      <c r="Y95" t="s">
        <v>2072</v>
      </c>
      <c r="Z95" t="s">
        <v>2073</v>
      </c>
      <c r="AA95" t="s">
        <v>2074</v>
      </c>
      <c r="AB95" t="s">
        <v>74</v>
      </c>
      <c r="AC95" t="s">
        <v>2075</v>
      </c>
      <c r="AD95" t="s">
        <v>2076</v>
      </c>
      <c r="AE95" t="s">
        <v>2077</v>
      </c>
      <c r="AF95" t="s">
        <v>74</v>
      </c>
      <c r="AG95">
        <v>14</v>
      </c>
      <c r="AH95">
        <v>0</v>
      </c>
      <c r="AI95">
        <v>0</v>
      </c>
      <c r="AJ95">
        <v>0</v>
      </c>
      <c r="AK95">
        <v>1</v>
      </c>
      <c r="AL95" t="s">
        <v>2078</v>
      </c>
      <c r="AM95" t="s">
        <v>2079</v>
      </c>
      <c r="AN95" t="s">
        <v>2080</v>
      </c>
      <c r="AO95" t="s">
        <v>2081</v>
      </c>
      <c r="AP95" t="s">
        <v>2082</v>
      </c>
      <c r="AQ95" t="s">
        <v>74</v>
      </c>
      <c r="AR95" t="s">
        <v>2067</v>
      </c>
      <c r="AS95" t="s">
        <v>2083</v>
      </c>
      <c r="AT95" t="s">
        <v>498</v>
      </c>
      <c r="AU95">
        <v>2019</v>
      </c>
      <c r="AV95">
        <v>57</v>
      </c>
      <c r="AW95" t="s">
        <v>74</v>
      </c>
      <c r="AX95" t="s">
        <v>74</v>
      </c>
      <c r="AY95" t="s">
        <v>74</v>
      </c>
      <c r="AZ95" t="s">
        <v>74</v>
      </c>
      <c r="BA95" t="s">
        <v>74</v>
      </c>
      <c r="BB95">
        <v>394</v>
      </c>
      <c r="BC95">
        <v>403</v>
      </c>
      <c r="BD95" t="s">
        <v>74</v>
      </c>
      <c r="BE95" t="s">
        <v>2084</v>
      </c>
      <c r="BF95" t="str">
        <f>HYPERLINK("http://dx.doi.org/10.17223/18572685/57/21","http://dx.doi.org/10.17223/18572685/57/21")</f>
        <v>http://dx.doi.org/10.17223/18572685/57/21</v>
      </c>
      <c r="BG95" t="s">
        <v>74</v>
      </c>
      <c r="BH95" t="s">
        <v>74</v>
      </c>
      <c r="BI95">
        <v>10</v>
      </c>
      <c r="BJ95" t="s">
        <v>363</v>
      </c>
      <c r="BK95" t="s">
        <v>98</v>
      </c>
      <c r="BL95" t="s">
        <v>363</v>
      </c>
      <c r="BM95" t="s">
        <v>2085</v>
      </c>
      <c r="BN95" t="s">
        <v>74</v>
      </c>
      <c r="BO95" t="s">
        <v>1271</v>
      </c>
      <c r="BP95" t="s">
        <v>74</v>
      </c>
      <c r="BQ95" t="s">
        <v>74</v>
      </c>
      <c r="BR95" t="s">
        <v>100</v>
      </c>
      <c r="BS95" t="s">
        <v>2086</v>
      </c>
      <c r="BT95" t="str">
        <f>HYPERLINK("https%3A%2F%2Fwww.webofscience.com%2Fwos%2Fwoscc%2Ffull-record%2FWOS:000496482000021","View Full Record in Web of Science")</f>
        <v>View Full Record in Web of Science</v>
      </c>
    </row>
    <row r="96" spans="1:72" x14ac:dyDescent="0.25">
      <c r="A96" t="s">
        <v>72</v>
      </c>
      <c r="B96" t="s">
        <v>2087</v>
      </c>
      <c r="C96" t="s">
        <v>74</v>
      </c>
      <c r="D96" t="s">
        <v>74</v>
      </c>
      <c r="E96" t="s">
        <v>74</v>
      </c>
      <c r="F96" t="s">
        <v>2088</v>
      </c>
      <c r="G96" t="s">
        <v>74</v>
      </c>
      <c r="H96" t="s">
        <v>74</v>
      </c>
      <c r="I96" t="s">
        <v>2089</v>
      </c>
      <c r="J96" t="s">
        <v>2090</v>
      </c>
      <c r="K96" t="s">
        <v>74</v>
      </c>
      <c r="L96" t="s">
        <v>74</v>
      </c>
      <c r="M96" t="s">
        <v>78</v>
      </c>
      <c r="N96" t="s">
        <v>134</v>
      </c>
      <c r="O96" t="s">
        <v>74</v>
      </c>
      <c r="P96" t="s">
        <v>74</v>
      </c>
      <c r="Q96" t="s">
        <v>74</v>
      </c>
      <c r="R96" t="s">
        <v>74</v>
      </c>
      <c r="S96" t="s">
        <v>74</v>
      </c>
      <c r="T96" t="s">
        <v>2091</v>
      </c>
      <c r="U96" t="s">
        <v>2092</v>
      </c>
      <c r="V96" t="s">
        <v>2093</v>
      </c>
      <c r="W96" t="s">
        <v>2094</v>
      </c>
      <c r="X96" t="s">
        <v>2095</v>
      </c>
      <c r="Y96" t="s">
        <v>2096</v>
      </c>
      <c r="Z96" t="s">
        <v>2097</v>
      </c>
      <c r="AA96" t="s">
        <v>2098</v>
      </c>
      <c r="AB96" t="s">
        <v>2099</v>
      </c>
      <c r="AC96" t="s">
        <v>74</v>
      </c>
      <c r="AD96" t="s">
        <v>74</v>
      </c>
      <c r="AE96" t="s">
        <v>74</v>
      </c>
      <c r="AF96" t="s">
        <v>74</v>
      </c>
      <c r="AG96">
        <v>51</v>
      </c>
      <c r="AH96">
        <v>17</v>
      </c>
      <c r="AI96">
        <v>17</v>
      </c>
      <c r="AJ96">
        <v>3</v>
      </c>
      <c r="AK96">
        <v>16</v>
      </c>
      <c r="AL96" t="s">
        <v>2100</v>
      </c>
      <c r="AM96" t="s">
        <v>2101</v>
      </c>
      <c r="AN96" t="s">
        <v>2102</v>
      </c>
      <c r="AO96" t="s">
        <v>2103</v>
      </c>
      <c r="AP96" t="s">
        <v>2104</v>
      </c>
      <c r="AQ96" t="s">
        <v>74</v>
      </c>
      <c r="AR96" t="s">
        <v>2105</v>
      </c>
      <c r="AS96" t="s">
        <v>2106</v>
      </c>
      <c r="AT96" t="s">
        <v>498</v>
      </c>
      <c r="AU96">
        <v>2019</v>
      </c>
      <c r="AV96">
        <v>10</v>
      </c>
      <c r="AW96">
        <v>3</v>
      </c>
      <c r="AX96" t="s">
        <v>74</v>
      </c>
      <c r="AY96" t="s">
        <v>74</v>
      </c>
      <c r="AZ96" t="s">
        <v>74</v>
      </c>
      <c r="BA96" t="s">
        <v>74</v>
      </c>
      <c r="BB96">
        <v>433</v>
      </c>
      <c r="BC96">
        <v>452</v>
      </c>
      <c r="BD96" t="s">
        <v>74</v>
      </c>
      <c r="BE96" t="s">
        <v>2107</v>
      </c>
      <c r="BF96" t="str">
        <f>HYPERLINK("http://dx.doi.org/10.24136/oc.2019.021","http://dx.doi.org/10.24136/oc.2019.021")</f>
        <v>http://dx.doi.org/10.24136/oc.2019.021</v>
      </c>
      <c r="BG96" t="s">
        <v>74</v>
      </c>
      <c r="BH96" t="s">
        <v>74</v>
      </c>
      <c r="BI96">
        <v>20</v>
      </c>
      <c r="BJ96" t="s">
        <v>779</v>
      </c>
      <c r="BK96" t="s">
        <v>151</v>
      </c>
      <c r="BL96" t="s">
        <v>780</v>
      </c>
      <c r="BM96" t="s">
        <v>2108</v>
      </c>
      <c r="BN96" t="s">
        <v>74</v>
      </c>
      <c r="BO96" t="s">
        <v>202</v>
      </c>
      <c r="BP96" t="s">
        <v>74</v>
      </c>
      <c r="BQ96" t="s">
        <v>74</v>
      </c>
      <c r="BR96" t="s">
        <v>100</v>
      </c>
      <c r="BS96" t="s">
        <v>2109</v>
      </c>
      <c r="BT96" t="str">
        <f>HYPERLINK("https%3A%2F%2Fwww.webofscience.com%2Fwos%2Fwoscc%2Ffull-record%2FWOS:000490911800003","View Full Record in Web of Science")</f>
        <v>View Full Record in Web of Science</v>
      </c>
    </row>
    <row r="97" spans="1:72" x14ac:dyDescent="0.25">
      <c r="A97" t="s">
        <v>72</v>
      </c>
      <c r="B97" t="s">
        <v>2110</v>
      </c>
      <c r="C97" t="s">
        <v>74</v>
      </c>
      <c r="D97" t="s">
        <v>74</v>
      </c>
      <c r="E97" t="s">
        <v>74</v>
      </c>
      <c r="F97" t="s">
        <v>2111</v>
      </c>
      <c r="G97" t="s">
        <v>74</v>
      </c>
      <c r="H97" t="s">
        <v>74</v>
      </c>
      <c r="I97" t="s">
        <v>2112</v>
      </c>
      <c r="J97" t="s">
        <v>2113</v>
      </c>
      <c r="K97" t="s">
        <v>74</v>
      </c>
      <c r="L97" t="s">
        <v>74</v>
      </c>
      <c r="M97" t="s">
        <v>78</v>
      </c>
      <c r="N97" t="s">
        <v>134</v>
      </c>
      <c r="O97" t="s">
        <v>74</v>
      </c>
      <c r="P97" t="s">
        <v>74</v>
      </c>
      <c r="Q97" t="s">
        <v>74</v>
      </c>
      <c r="R97" t="s">
        <v>74</v>
      </c>
      <c r="S97" t="s">
        <v>74</v>
      </c>
      <c r="T97" t="s">
        <v>2114</v>
      </c>
      <c r="U97" t="s">
        <v>2115</v>
      </c>
      <c r="V97" t="s">
        <v>2116</v>
      </c>
      <c r="W97" t="s">
        <v>2117</v>
      </c>
      <c r="X97" t="s">
        <v>2118</v>
      </c>
      <c r="Y97" t="s">
        <v>2119</v>
      </c>
      <c r="Z97" t="s">
        <v>2120</v>
      </c>
      <c r="AA97" t="s">
        <v>2121</v>
      </c>
      <c r="AB97" t="s">
        <v>2122</v>
      </c>
      <c r="AC97" t="s">
        <v>2123</v>
      </c>
      <c r="AD97" t="s">
        <v>2124</v>
      </c>
      <c r="AE97" t="s">
        <v>2125</v>
      </c>
      <c r="AF97" t="s">
        <v>74</v>
      </c>
      <c r="AG97">
        <v>18</v>
      </c>
      <c r="AH97">
        <v>6</v>
      </c>
      <c r="AI97">
        <v>6</v>
      </c>
      <c r="AJ97">
        <v>1</v>
      </c>
      <c r="AK97">
        <v>8</v>
      </c>
      <c r="AL97" t="s">
        <v>2126</v>
      </c>
      <c r="AM97" t="s">
        <v>2127</v>
      </c>
      <c r="AN97" t="s">
        <v>2128</v>
      </c>
      <c r="AO97" t="s">
        <v>2129</v>
      </c>
      <c r="AP97" t="s">
        <v>2130</v>
      </c>
      <c r="AQ97" t="s">
        <v>74</v>
      </c>
      <c r="AR97" t="s">
        <v>2131</v>
      </c>
      <c r="AS97" t="s">
        <v>2132</v>
      </c>
      <c r="AT97" t="s">
        <v>2133</v>
      </c>
      <c r="AU97">
        <v>2019</v>
      </c>
      <c r="AV97">
        <v>176</v>
      </c>
      <c r="AW97" t="s">
        <v>2134</v>
      </c>
      <c r="AX97" t="s">
        <v>74</v>
      </c>
      <c r="AY97" t="s">
        <v>74</v>
      </c>
      <c r="AZ97" t="s">
        <v>74</v>
      </c>
      <c r="BA97" t="s">
        <v>74</v>
      </c>
      <c r="BB97">
        <v>91</v>
      </c>
      <c r="BC97">
        <v>98</v>
      </c>
      <c r="BD97" t="s">
        <v>74</v>
      </c>
      <c r="BE97" t="s">
        <v>2135</v>
      </c>
      <c r="BF97" t="str">
        <f>HYPERLINK("http://dx.doi.org/10.21003/ea.V176-09","http://dx.doi.org/10.21003/ea.V176-09")</f>
        <v>http://dx.doi.org/10.21003/ea.V176-09</v>
      </c>
      <c r="BG97" t="s">
        <v>74</v>
      </c>
      <c r="BH97" t="s">
        <v>74</v>
      </c>
      <c r="BI97">
        <v>8</v>
      </c>
      <c r="BJ97" t="s">
        <v>779</v>
      </c>
      <c r="BK97" t="s">
        <v>98</v>
      </c>
      <c r="BL97" t="s">
        <v>780</v>
      </c>
      <c r="BM97" t="s">
        <v>2136</v>
      </c>
      <c r="BN97" t="s">
        <v>74</v>
      </c>
      <c r="BO97" t="s">
        <v>202</v>
      </c>
      <c r="BP97" t="s">
        <v>74</v>
      </c>
      <c r="BQ97" t="s">
        <v>74</v>
      </c>
      <c r="BR97" t="s">
        <v>100</v>
      </c>
      <c r="BS97" t="s">
        <v>2137</v>
      </c>
      <c r="BT97" t="str">
        <f>HYPERLINK("https%3A%2F%2Fwww.webofscience.com%2Fwos%2Fwoscc%2Ffull-record%2FWOS:000489686000009","View Full Record in Web of Science")</f>
        <v>View Full Record in Web of Science</v>
      </c>
    </row>
    <row r="98" spans="1:72" x14ac:dyDescent="0.25">
      <c r="A98" t="s">
        <v>72</v>
      </c>
      <c r="B98" t="s">
        <v>2138</v>
      </c>
      <c r="C98" t="s">
        <v>74</v>
      </c>
      <c r="D98" t="s">
        <v>74</v>
      </c>
      <c r="E98" t="s">
        <v>74</v>
      </c>
      <c r="F98" t="s">
        <v>2139</v>
      </c>
      <c r="G98" t="s">
        <v>74</v>
      </c>
      <c r="H98" t="s">
        <v>74</v>
      </c>
      <c r="I98" t="s">
        <v>2140</v>
      </c>
      <c r="J98" t="s">
        <v>549</v>
      </c>
      <c r="K98" t="s">
        <v>74</v>
      </c>
      <c r="L98" t="s">
        <v>74</v>
      </c>
      <c r="M98" t="s">
        <v>78</v>
      </c>
      <c r="N98" t="s">
        <v>134</v>
      </c>
      <c r="O98" t="s">
        <v>74</v>
      </c>
      <c r="P98" t="s">
        <v>74</v>
      </c>
      <c r="Q98" t="s">
        <v>74</v>
      </c>
      <c r="R98" t="s">
        <v>74</v>
      </c>
      <c r="S98" t="s">
        <v>74</v>
      </c>
      <c r="T98" t="s">
        <v>2141</v>
      </c>
      <c r="U98" t="s">
        <v>2142</v>
      </c>
      <c r="V98" t="s">
        <v>2143</v>
      </c>
      <c r="W98" t="s">
        <v>2144</v>
      </c>
      <c r="X98" t="s">
        <v>2145</v>
      </c>
      <c r="Y98" t="s">
        <v>2146</v>
      </c>
      <c r="Z98" t="s">
        <v>2147</v>
      </c>
      <c r="AA98" t="s">
        <v>2148</v>
      </c>
      <c r="AB98" t="s">
        <v>2149</v>
      </c>
      <c r="AC98" t="s">
        <v>2150</v>
      </c>
      <c r="AD98" t="s">
        <v>2151</v>
      </c>
      <c r="AE98" t="s">
        <v>2152</v>
      </c>
      <c r="AF98" t="s">
        <v>74</v>
      </c>
      <c r="AG98">
        <v>55</v>
      </c>
      <c r="AH98">
        <v>7</v>
      </c>
      <c r="AI98">
        <v>7</v>
      </c>
      <c r="AJ98">
        <v>7</v>
      </c>
      <c r="AK98">
        <v>28</v>
      </c>
      <c r="AL98" t="s">
        <v>87</v>
      </c>
      <c r="AM98" t="s">
        <v>88</v>
      </c>
      <c r="AN98" t="s">
        <v>89</v>
      </c>
      <c r="AO98" t="s">
        <v>560</v>
      </c>
      <c r="AP98" t="s">
        <v>561</v>
      </c>
      <c r="AQ98" t="s">
        <v>74</v>
      </c>
      <c r="AR98" t="s">
        <v>562</v>
      </c>
      <c r="AS98" t="s">
        <v>563</v>
      </c>
      <c r="AT98" t="s">
        <v>2153</v>
      </c>
      <c r="AU98">
        <v>2019</v>
      </c>
      <c r="AV98">
        <v>25</v>
      </c>
      <c r="AW98">
        <v>10</v>
      </c>
      <c r="AX98" t="s">
        <v>74</v>
      </c>
      <c r="AY98" t="s">
        <v>74</v>
      </c>
      <c r="AZ98" t="s">
        <v>74</v>
      </c>
      <c r="BA98" t="s">
        <v>74</v>
      </c>
      <c r="BB98">
        <v>1510</v>
      </c>
      <c r="BC98">
        <v>1523</v>
      </c>
      <c r="BD98" t="s">
        <v>74</v>
      </c>
      <c r="BE98" t="s">
        <v>2154</v>
      </c>
      <c r="BF98" t="str">
        <f>HYPERLINK("http://dx.doi.org/10.1080/13504622.2019.1651826","http://dx.doi.org/10.1080/13504622.2019.1651826")</f>
        <v>http://dx.doi.org/10.1080/13504622.2019.1651826</v>
      </c>
      <c r="BG98" t="s">
        <v>74</v>
      </c>
      <c r="BH98" t="s">
        <v>2155</v>
      </c>
      <c r="BI98">
        <v>14</v>
      </c>
      <c r="BJ98" t="s">
        <v>567</v>
      </c>
      <c r="BK98" t="s">
        <v>151</v>
      </c>
      <c r="BL98" t="s">
        <v>568</v>
      </c>
      <c r="BM98" t="s">
        <v>2156</v>
      </c>
      <c r="BN98" t="s">
        <v>74</v>
      </c>
      <c r="BO98" t="s">
        <v>74</v>
      </c>
      <c r="BP98" t="s">
        <v>74</v>
      </c>
      <c r="BQ98" t="s">
        <v>74</v>
      </c>
      <c r="BR98" t="s">
        <v>100</v>
      </c>
      <c r="BS98" t="s">
        <v>2157</v>
      </c>
      <c r="BT98" t="str">
        <f>HYPERLINK("https%3A%2F%2Fwww.webofscience.com%2Fwos%2Fwoscc%2Ffull-record%2FWOS:000481297100001","View Full Record in Web of Science")</f>
        <v>View Full Record in Web of Science</v>
      </c>
    </row>
    <row r="99" spans="1:72" x14ac:dyDescent="0.25">
      <c r="A99" t="s">
        <v>72</v>
      </c>
      <c r="B99" t="s">
        <v>2158</v>
      </c>
      <c r="C99" t="s">
        <v>74</v>
      </c>
      <c r="D99" t="s">
        <v>74</v>
      </c>
      <c r="E99" t="s">
        <v>74</v>
      </c>
      <c r="F99" t="s">
        <v>2159</v>
      </c>
      <c r="G99" t="s">
        <v>74</v>
      </c>
      <c r="H99" t="s">
        <v>74</v>
      </c>
      <c r="I99" t="s">
        <v>2160</v>
      </c>
      <c r="J99" t="s">
        <v>549</v>
      </c>
      <c r="K99" t="s">
        <v>74</v>
      </c>
      <c r="L99" t="s">
        <v>74</v>
      </c>
      <c r="M99" t="s">
        <v>78</v>
      </c>
      <c r="N99" t="s">
        <v>134</v>
      </c>
      <c r="O99" t="s">
        <v>74</v>
      </c>
      <c r="P99" t="s">
        <v>74</v>
      </c>
      <c r="Q99" t="s">
        <v>74</v>
      </c>
      <c r="R99" t="s">
        <v>74</v>
      </c>
      <c r="S99" t="s">
        <v>74</v>
      </c>
      <c r="T99" t="s">
        <v>2161</v>
      </c>
      <c r="U99" t="s">
        <v>2162</v>
      </c>
      <c r="V99" t="s">
        <v>2163</v>
      </c>
      <c r="W99" t="s">
        <v>2164</v>
      </c>
      <c r="X99" t="s">
        <v>2165</v>
      </c>
      <c r="Y99" t="s">
        <v>2166</v>
      </c>
      <c r="Z99" t="s">
        <v>2147</v>
      </c>
      <c r="AA99" t="s">
        <v>2167</v>
      </c>
      <c r="AB99" t="s">
        <v>2168</v>
      </c>
      <c r="AC99" t="s">
        <v>74</v>
      </c>
      <c r="AD99" t="s">
        <v>74</v>
      </c>
      <c r="AE99" t="s">
        <v>74</v>
      </c>
      <c r="AF99" t="s">
        <v>74</v>
      </c>
      <c r="AG99">
        <v>54</v>
      </c>
      <c r="AH99">
        <v>17</v>
      </c>
      <c r="AI99">
        <v>18</v>
      </c>
      <c r="AJ99">
        <v>1</v>
      </c>
      <c r="AK99">
        <v>10</v>
      </c>
      <c r="AL99" t="s">
        <v>87</v>
      </c>
      <c r="AM99" t="s">
        <v>88</v>
      </c>
      <c r="AN99" t="s">
        <v>89</v>
      </c>
      <c r="AO99" t="s">
        <v>560</v>
      </c>
      <c r="AP99" t="s">
        <v>561</v>
      </c>
      <c r="AQ99" t="s">
        <v>74</v>
      </c>
      <c r="AR99" t="s">
        <v>562</v>
      </c>
      <c r="AS99" t="s">
        <v>563</v>
      </c>
      <c r="AT99" t="s">
        <v>290</v>
      </c>
      <c r="AU99">
        <v>2019</v>
      </c>
      <c r="AV99">
        <v>25</v>
      </c>
      <c r="AW99">
        <v>7</v>
      </c>
      <c r="AX99" t="s">
        <v>74</v>
      </c>
      <c r="AY99" t="s">
        <v>74</v>
      </c>
      <c r="AZ99" t="s">
        <v>74</v>
      </c>
      <c r="BA99" t="s">
        <v>74</v>
      </c>
      <c r="BB99">
        <v>1083</v>
      </c>
      <c r="BC99">
        <v>1104</v>
      </c>
      <c r="BD99" t="s">
        <v>74</v>
      </c>
      <c r="BE99" t="s">
        <v>2169</v>
      </c>
      <c r="BF99" t="str">
        <f>HYPERLINK("http://dx.doi.org/10.1080/13504622.2018.1506911","http://dx.doi.org/10.1080/13504622.2018.1506911")</f>
        <v>http://dx.doi.org/10.1080/13504622.2018.1506911</v>
      </c>
      <c r="BG99" t="s">
        <v>74</v>
      </c>
      <c r="BH99" t="s">
        <v>74</v>
      </c>
      <c r="BI99">
        <v>22</v>
      </c>
      <c r="BJ99" t="s">
        <v>567</v>
      </c>
      <c r="BK99" t="s">
        <v>151</v>
      </c>
      <c r="BL99" t="s">
        <v>568</v>
      </c>
      <c r="BM99" t="s">
        <v>2170</v>
      </c>
      <c r="BN99" t="s">
        <v>74</v>
      </c>
      <c r="BO99" t="s">
        <v>1502</v>
      </c>
      <c r="BP99" t="s">
        <v>74</v>
      </c>
      <c r="BQ99" t="s">
        <v>74</v>
      </c>
      <c r="BR99" t="s">
        <v>100</v>
      </c>
      <c r="BS99" t="s">
        <v>2171</v>
      </c>
      <c r="BT99" t="str">
        <f>HYPERLINK("https%3A%2F%2Fwww.webofscience.com%2Fwos%2Fwoscc%2Ffull-record%2FWOS:000489100200006","View Full Record in Web of Science")</f>
        <v>View Full Record in Web of Science</v>
      </c>
    </row>
    <row r="100" spans="1:72" x14ac:dyDescent="0.25">
      <c r="A100" t="s">
        <v>72</v>
      </c>
      <c r="B100" t="s">
        <v>2172</v>
      </c>
      <c r="C100" t="s">
        <v>74</v>
      </c>
      <c r="D100" t="s">
        <v>74</v>
      </c>
      <c r="E100" t="s">
        <v>74</v>
      </c>
      <c r="F100" t="s">
        <v>2173</v>
      </c>
      <c r="G100" t="s">
        <v>74</v>
      </c>
      <c r="H100" t="s">
        <v>74</v>
      </c>
      <c r="I100" t="s">
        <v>2174</v>
      </c>
      <c r="J100" t="s">
        <v>2175</v>
      </c>
      <c r="K100" t="s">
        <v>74</v>
      </c>
      <c r="L100" t="s">
        <v>74</v>
      </c>
      <c r="M100" t="s">
        <v>78</v>
      </c>
      <c r="N100" t="s">
        <v>134</v>
      </c>
      <c r="O100" t="s">
        <v>74</v>
      </c>
      <c r="P100" t="s">
        <v>74</v>
      </c>
      <c r="Q100" t="s">
        <v>74</v>
      </c>
      <c r="R100" t="s">
        <v>74</v>
      </c>
      <c r="S100" t="s">
        <v>74</v>
      </c>
      <c r="T100" t="s">
        <v>74</v>
      </c>
      <c r="U100" t="s">
        <v>2176</v>
      </c>
      <c r="V100" t="s">
        <v>2177</v>
      </c>
      <c r="W100" t="s">
        <v>2178</v>
      </c>
      <c r="X100" t="s">
        <v>234</v>
      </c>
      <c r="Y100" t="s">
        <v>1865</v>
      </c>
      <c r="Z100" t="s">
        <v>2179</v>
      </c>
      <c r="AA100" t="s">
        <v>2180</v>
      </c>
      <c r="AB100" t="s">
        <v>2181</v>
      </c>
      <c r="AC100" t="s">
        <v>2182</v>
      </c>
      <c r="AD100" t="s">
        <v>170</v>
      </c>
      <c r="AE100" t="s">
        <v>2183</v>
      </c>
      <c r="AF100" t="s">
        <v>74</v>
      </c>
      <c r="AG100">
        <v>50</v>
      </c>
      <c r="AH100">
        <v>1</v>
      </c>
      <c r="AI100">
        <v>1</v>
      </c>
      <c r="AJ100">
        <v>2</v>
      </c>
      <c r="AK100">
        <v>20</v>
      </c>
      <c r="AL100" t="s">
        <v>87</v>
      </c>
      <c r="AM100" t="s">
        <v>88</v>
      </c>
      <c r="AN100" t="s">
        <v>89</v>
      </c>
      <c r="AO100" t="s">
        <v>2184</v>
      </c>
      <c r="AP100" t="s">
        <v>2185</v>
      </c>
      <c r="AQ100" t="s">
        <v>74</v>
      </c>
      <c r="AR100" t="s">
        <v>2186</v>
      </c>
      <c r="AS100" t="s">
        <v>2187</v>
      </c>
      <c r="AT100" t="s">
        <v>290</v>
      </c>
      <c r="AU100">
        <v>2019</v>
      </c>
      <c r="AV100">
        <v>23</v>
      </c>
      <c r="AW100">
        <v>3</v>
      </c>
      <c r="AX100" t="s">
        <v>74</v>
      </c>
      <c r="AY100" t="s">
        <v>74</v>
      </c>
      <c r="AZ100" t="s">
        <v>74</v>
      </c>
      <c r="BA100" t="s">
        <v>74</v>
      </c>
      <c r="BB100">
        <v>203</v>
      </c>
      <c r="BC100">
        <v>213</v>
      </c>
      <c r="BD100" t="s">
        <v>74</v>
      </c>
      <c r="BE100" t="s">
        <v>2188</v>
      </c>
      <c r="BF100" t="str">
        <f>HYPERLINK("http://dx.doi.org/10.1080/10888691.2017.1364163","http://dx.doi.org/10.1080/10888691.2017.1364163")</f>
        <v>http://dx.doi.org/10.1080/10888691.2017.1364163</v>
      </c>
      <c r="BG100" t="s">
        <v>74</v>
      </c>
      <c r="BH100" t="s">
        <v>74</v>
      </c>
      <c r="BI100">
        <v>11</v>
      </c>
      <c r="BJ100" t="s">
        <v>593</v>
      </c>
      <c r="BK100" t="s">
        <v>151</v>
      </c>
      <c r="BL100" t="s">
        <v>436</v>
      </c>
      <c r="BM100" t="s">
        <v>2189</v>
      </c>
      <c r="BN100" t="s">
        <v>74</v>
      </c>
      <c r="BO100" t="s">
        <v>1960</v>
      </c>
      <c r="BP100" t="s">
        <v>74</v>
      </c>
      <c r="BQ100" t="s">
        <v>74</v>
      </c>
      <c r="BR100" t="s">
        <v>100</v>
      </c>
      <c r="BS100" t="s">
        <v>2190</v>
      </c>
      <c r="BT100" t="str">
        <f>HYPERLINK("https%3A%2F%2Fwww.webofscience.com%2Fwos%2Fwoscc%2Ffull-record%2FWOS:000474442900001","View Full Record in Web of Science")</f>
        <v>View Full Record in Web of Science</v>
      </c>
    </row>
    <row r="101" spans="1:72" x14ac:dyDescent="0.25">
      <c r="A101" t="s">
        <v>72</v>
      </c>
      <c r="B101" t="s">
        <v>2191</v>
      </c>
      <c r="C101" t="s">
        <v>74</v>
      </c>
      <c r="D101" t="s">
        <v>74</v>
      </c>
      <c r="E101" t="s">
        <v>74</v>
      </c>
      <c r="F101" t="s">
        <v>2192</v>
      </c>
      <c r="G101" t="s">
        <v>74</v>
      </c>
      <c r="H101" t="s">
        <v>74</v>
      </c>
      <c r="I101" t="s">
        <v>2193</v>
      </c>
      <c r="J101" t="s">
        <v>2194</v>
      </c>
      <c r="K101" t="s">
        <v>74</v>
      </c>
      <c r="L101" t="s">
        <v>74</v>
      </c>
      <c r="M101" t="s">
        <v>78</v>
      </c>
      <c r="N101" t="s">
        <v>134</v>
      </c>
      <c r="O101" t="s">
        <v>74</v>
      </c>
      <c r="P101" t="s">
        <v>74</v>
      </c>
      <c r="Q101" t="s">
        <v>74</v>
      </c>
      <c r="R101" t="s">
        <v>74</v>
      </c>
      <c r="S101" t="s">
        <v>74</v>
      </c>
      <c r="T101" t="s">
        <v>2195</v>
      </c>
      <c r="U101" t="s">
        <v>2196</v>
      </c>
      <c r="V101" t="s">
        <v>2197</v>
      </c>
      <c r="W101" t="s">
        <v>2198</v>
      </c>
      <c r="X101" t="s">
        <v>2199</v>
      </c>
      <c r="Y101" t="s">
        <v>2200</v>
      </c>
      <c r="Z101" t="s">
        <v>2201</v>
      </c>
      <c r="AA101" t="s">
        <v>2202</v>
      </c>
      <c r="AB101" t="s">
        <v>2203</v>
      </c>
      <c r="AC101" t="s">
        <v>74</v>
      </c>
      <c r="AD101" t="s">
        <v>74</v>
      </c>
      <c r="AE101" t="s">
        <v>74</v>
      </c>
      <c r="AF101" t="s">
        <v>74</v>
      </c>
      <c r="AG101">
        <v>50</v>
      </c>
      <c r="AH101">
        <v>4</v>
      </c>
      <c r="AI101">
        <v>4</v>
      </c>
      <c r="AJ101">
        <v>1</v>
      </c>
      <c r="AK101">
        <v>8</v>
      </c>
      <c r="AL101" t="s">
        <v>2204</v>
      </c>
      <c r="AM101" t="s">
        <v>1241</v>
      </c>
      <c r="AN101" t="s">
        <v>2205</v>
      </c>
      <c r="AO101" t="s">
        <v>2206</v>
      </c>
      <c r="AP101" t="s">
        <v>2207</v>
      </c>
      <c r="AQ101" t="s">
        <v>74</v>
      </c>
      <c r="AR101" t="s">
        <v>2208</v>
      </c>
      <c r="AS101" t="s">
        <v>2209</v>
      </c>
      <c r="AT101" t="s">
        <v>223</v>
      </c>
      <c r="AU101">
        <v>2019</v>
      </c>
      <c r="AV101">
        <v>21</v>
      </c>
      <c r="AW101">
        <v>1</v>
      </c>
      <c r="AX101" t="s">
        <v>74</v>
      </c>
      <c r="AY101" t="s">
        <v>74</v>
      </c>
      <c r="AZ101" t="s">
        <v>74</v>
      </c>
      <c r="BA101" t="s">
        <v>74</v>
      </c>
      <c r="BB101">
        <v>7</v>
      </c>
      <c r="BC101">
        <v>30</v>
      </c>
      <c r="BD101" t="s">
        <v>74</v>
      </c>
      <c r="BE101" t="s">
        <v>2210</v>
      </c>
      <c r="BF101" t="str">
        <f>HYPERLINK("http://dx.doi.org/10.21018/rjcpr.2019.1.268","http://dx.doi.org/10.21018/rjcpr.2019.1.268")</f>
        <v>http://dx.doi.org/10.21018/rjcpr.2019.1.268</v>
      </c>
      <c r="BG101" t="s">
        <v>74</v>
      </c>
      <c r="BH101" t="s">
        <v>74</v>
      </c>
      <c r="BI101">
        <v>24</v>
      </c>
      <c r="BJ101" t="s">
        <v>887</v>
      </c>
      <c r="BK101" t="s">
        <v>98</v>
      </c>
      <c r="BL101" t="s">
        <v>887</v>
      </c>
      <c r="BM101" t="s">
        <v>2211</v>
      </c>
      <c r="BN101" t="s">
        <v>74</v>
      </c>
      <c r="BO101" t="s">
        <v>365</v>
      </c>
      <c r="BP101" t="s">
        <v>74</v>
      </c>
      <c r="BQ101" t="s">
        <v>74</v>
      </c>
      <c r="BR101" t="s">
        <v>100</v>
      </c>
      <c r="BS101" t="s">
        <v>2212</v>
      </c>
      <c r="BT101" t="str">
        <f>HYPERLINK("https%3A%2F%2Fwww.webofscience.com%2Fwos%2Fwoscc%2Ffull-record%2FWOS:000548323700001","View Full Record in Web of Science")</f>
        <v>View Full Record in Web of Science</v>
      </c>
    </row>
    <row r="102" spans="1:72" x14ac:dyDescent="0.25">
      <c r="A102" t="s">
        <v>72</v>
      </c>
      <c r="B102" t="s">
        <v>2213</v>
      </c>
      <c r="C102" t="s">
        <v>74</v>
      </c>
      <c r="D102" t="s">
        <v>74</v>
      </c>
      <c r="E102" t="s">
        <v>74</v>
      </c>
      <c r="F102" t="s">
        <v>2214</v>
      </c>
      <c r="G102" t="s">
        <v>74</v>
      </c>
      <c r="H102" t="s">
        <v>74</v>
      </c>
      <c r="I102" t="s">
        <v>2215</v>
      </c>
      <c r="J102" t="s">
        <v>2216</v>
      </c>
      <c r="K102" t="s">
        <v>74</v>
      </c>
      <c r="L102" t="s">
        <v>74</v>
      </c>
      <c r="M102" t="s">
        <v>78</v>
      </c>
      <c r="N102" t="s">
        <v>134</v>
      </c>
      <c r="O102" t="s">
        <v>74</v>
      </c>
      <c r="P102" t="s">
        <v>74</v>
      </c>
      <c r="Q102" t="s">
        <v>74</v>
      </c>
      <c r="R102" t="s">
        <v>74</v>
      </c>
      <c r="S102" t="s">
        <v>74</v>
      </c>
      <c r="T102" t="s">
        <v>2217</v>
      </c>
      <c r="U102" t="s">
        <v>2218</v>
      </c>
      <c r="V102" t="s">
        <v>2219</v>
      </c>
      <c r="W102" t="s">
        <v>2220</v>
      </c>
      <c r="X102" t="s">
        <v>234</v>
      </c>
      <c r="Y102" t="s">
        <v>2221</v>
      </c>
      <c r="Z102" t="s">
        <v>2222</v>
      </c>
      <c r="AA102" t="s">
        <v>2223</v>
      </c>
      <c r="AB102" t="s">
        <v>2224</v>
      </c>
      <c r="AC102" t="s">
        <v>74</v>
      </c>
      <c r="AD102" t="s">
        <v>74</v>
      </c>
      <c r="AE102" t="s">
        <v>74</v>
      </c>
      <c r="AF102" t="s">
        <v>74</v>
      </c>
      <c r="AG102">
        <v>60</v>
      </c>
      <c r="AH102">
        <v>2</v>
      </c>
      <c r="AI102">
        <v>2</v>
      </c>
      <c r="AJ102">
        <v>1</v>
      </c>
      <c r="AK102">
        <v>20</v>
      </c>
      <c r="AL102" t="s">
        <v>2225</v>
      </c>
      <c r="AM102" t="s">
        <v>2226</v>
      </c>
      <c r="AN102" t="s">
        <v>2227</v>
      </c>
      <c r="AO102" t="s">
        <v>2228</v>
      </c>
      <c r="AP102" t="s">
        <v>2229</v>
      </c>
      <c r="AQ102" t="s">
        <v>74</v>
      </c>
      <c r="AR102" t="s">
        <v>2230</v>
      </c>
      <c r="AS102" t="s">
        <v>2231</v>
      </c>
      <c r="AT102" t="s">
        <v>264</v>
      </c>
      <c r="AU102">
        <v>2019</v>
      </c>
      <c r="AV102">
        <v>8</v>
      </c>
      <c r="AW102">
        <v>1</v>
      </c>
      <c r="AX102" t="s">
        <v>74</v>
      </c>
      <c r="AY102" t="s">
        <v>74</v>
      </c>
      <c r="AZ102" t="s">
        <v>74</v>
      </c>
      <c r="BA102" t="s">
        <v>74</v>
      </c>
      <c r="BB102">
        <v>240</v>
      </c>
      <c r="BC102">
        <v>253</v>
      </c>
      <c r="BD102" t="s">
        <v>74</v>
      </c>
      <c r="BE102" t="s">
        <v>2232</v>
      </c>
      <c r="BF102" t="str">
        <f>HYPERLINK("http://dx.doi.org/10.13187/ejced.2019.1.240","http://dx.doi.org/10.13187/ejced.2019.1.240")</f>
        <v>http://dx.doi.org/10.13187/ejced.2019.1.240</v>
      </c>
      <c r="BG102" t="s">
        <v>74</v>
      </c>
      <c r="BH102" t="s">
        <v>74</v>
      </c>
      <c r="BI102">
        <v>14</v>
      </c>
      <c r="BJ102" t="s">
        <v>97</v>
      </c>
      <c r="BK102" t="s">
        <v>98</v>
      </c>
      <c r="BL102" t="s">
        <v>97</v>
      </c>
      <c r="BM102" t="s">
        <v>2233</v>
      </c>
      <c r="BN102" t="s">
        <v>74</v>
      </c>
      <c r="BO102" t="s">
        <v>1271</v>
      </c>
      <c r="BP102" t="s">
        <v>74</v>
      </c>
      <c r="BQ102" t="s">
        <v>74</v>
      </c>
      <c r="BR102" t="s">
        <v>100</v>
      </c>
      <c r="BS102" t="s">
        <v>2234</v>
      </c>
      <c r="BT102" t="str">
        <f>HYPERLINK("https%3A%2F%2Fwww.webofscience.com%2Fwos%2Fwoscc%2Ffull-record%2FWOS:000462498700020","View Full Record in Web of Science")</f>
        <v>View Full Record in Web of Science</v>
      </c>
    </row>
    <row r="103" spans="1:72" x14ac:dyDescent="0.25">
      <c r="A103" t="s">
        <v>72</v>
      </c>
      <c r="B103" t="s">
        <v>2235</v>
      </c>
      <c r="C103" t="s">
        <v>74</v>
      </c>
      <c r="D103" t="s">
        <v>74</v>
      </c>
      <c r="E103" t="s">
        <v>74</v>
      </c>
      <c r="F103" t="s">
        <v>2236</v>
      </c>
      <c r="G103" t="s">
        <v>74</v>
      </c>
      <c r="H103" t="s">
        <v>74</v>
      </c>
      <c r="I103" t="s">
        <v>2237</v>
      </c>
      <c r="J103" t="s">
        <v>2238</v>
      </c>
      <c r="K103" t="s">
        <v>74</v>
      </c>
      <c r="L103" t="s">
        <v>74</v>
      </c>
      <c r="M103" t="s">
        <v>78</v>
      </c>
      <c r="N103" t="s">
        <v>134</v>
      </c>
      <c r="O103" t="s">
        <v>74</v>
      </c>
      <c r="P103" t="s">
        <v>74</v>
      </c>
      <c r="Q103" t="s">
        <v>74</v>
      </c>
      <c r="R103" t="s">
        <v>74</v>
      </c>
      <c r="S103" t="s">
        <v>74</v>
      </c>
      <c r="T103" t="s">
        <v>2239</v>
      </c>
      <c r="U103" t="s">
        <v>2240</v>
      </c>
      <c r="V103" t="s">
        <v>2241</v>
      </c>
      <c r="W103" t="s">
        <v>2242</v>
      </c>
      <c r="X103" t="s">
        <v>2243</v>
      </c>
      <c r="Y103" t="s">
        <v>2244</v>
      </c>
      <c r="Z103" t="s">
        <v>2245</v>
      </c>
      <c r="AA103" t="s">
        <v>2246</v>
      </c>
      <c r="AB103" t="s">
        <v>2247</v>
      </c>
      <c r="AC103" t="s">
        <v>74</v>
      </c>
      <c r="AD103" t="s">
        <v>74</v>
      </c>
      <c r="AE103" t="s">
        <v>74</v>
      </c>
      <c r="AF103" t="s">
        <v>74</v>
      </c>
      <c r="AG103">
        <v>58</v>
      </c>
      <c r="AH103">
        <v>5</v>
      </c>
      <c r="AI103">
        <v>5</v>
      </c>
      <c r="AJ103">
        <v>0</v>
      </c>
      <c r="AK103">
        <v>10</v>
      </c>
      <c r="AL103" t="s">
        <v>2248</v>
      </c>
      <c r="AM103" t="s">
        <v>2249</v>
      </c>
      <c r="AN103" t="s">
        <v>2250</v>
      </c>
      <c r="AO103" t="s">
        <v>2251</v>
      </c>
      <c r="AP103" t="s">
        <v>2252</v>
      </c>
      <c r="AQ103" t="s">
        <v>74</v>
      </c>
      <c r="AR103" t="s">
        <v>2253</v>
      </c>
      <c r="AS103" t="s">
        <v>2254</v>
      </c>
      <c r="AT103" t="s">
        <v>74</v>
      </c>
      <c r="AU103">
        <v>2019</v>
      </c>
      <c r="AV103">
        <v>22</v>
      </c>
      <c r="AW103">
        <v>4</v>
      </c>
      <c r="AX103" t="s">
        <v>74</v>
      </c>
      <c r="AY103" t="s">
        <v>74</v>
      </c>
      <c r="AZ103" t="s">
        <v>74</v>
      </c>
      <c r="BA103" t="s">
        <v>74</v>
      </c>
      <c r="BB103">
        <v>85</v>
      </c>
      <c r="BC103">
        <v>102</v>
      </c>
      <c r="BD103" t="s">
        <v>74</v>
      </c>
      <c r="BE103" t="s">
        <v>2255</v>
      </c>
      <c r="BF103" t="str">
        <f>HYPERLINK("http://dx.doi.org/10.15240/tul/001/2019-4-006","http://dx.doi.org/10.15240/tul/001/2019-4-006")</f>
        <v>http://dx.doi.org/10.15240/tul/001/2019-4-006</v>
      </c>
      <c r="BG103" t="s">
        <v>74</v>
      </c>
      <c r="BH103" t="s">
        <v>74</v>
      </c>
      <c r="BI103">
        <v>18</v>
      </c>
      <c r="BJ103" t="s">
        <v>2256</v>
      </c>
      <c r="BK103" t="s">
        <v>151</v>
      </c>
      <c r="BL103" t="s">
        <v>780</v>
      </c>
      <c r="BM103" t="s">
        <v>2257</v>
      </c>
      <c r="BN103" t="s">
        <v>74</v>
      </c>
      <c r="BO103" t="s">
        <v>365</v>
      </c>
      <c r="BP103" t="s">
        <v>74</v>
      </c>
      <c r="BQ103" t="s">
        <v>74</v>
      </c>
      <c r="BR103" t="s">
        <v>100</v>
      </c>
      <c r="BS103" t="s">
        <v>2258</v>
      </c>
      <c r="BT103" t="str">
        <f>HYPERLINK("https%3A%2F%2Fwww.webofscience.com%2Fwos%2Fwoscc%2Ffull-record%2FWOS:000500931600006","View Full Record in Web of Science")</f>
        <v>View Full Record in Web of Science</v>
      </c>
    </row>
    <row r="104" spans="1:72" x14ac:dyDescent="0.25">
      <c r="A104" t="s">
        <v>72</v>
      </c>
      <c r="B104" t="s">
        <v>2259</v>
      </c>
      <c r="C104" t="s">
        <v>74</v>
      </c>
      <c r="D104" t="s">
        <v>74</v>
      </c>
      <c r="E104" t="s">
        <v>74</v>
      </c>
      <c r="F104" t="s">
        <v>2260</v>
      </c>
      <c r="G104" t="s">
        <v>74</v>
      </c>
      <c r="H104" t="s">
        <v>74</v>
      </c>
      <c r="I104" t="s">
        <v>2261</v>
      </c>
      <c r="J104" t="s">
        <v>2262</v>
      </c>
      <c r="K104" t="s">
        <v>74</v>
      </c>
      <c r="L104" t="s">
        <v>74</v>
      </c>
      <c r="M104" t="s">
        <v>78</v>
      </c>
      <c r="N104" t="s">
        <v>134</v>
      </c>
      <c r="O104" t="s">
        <v>74</v>
      </c>
      <c r="P104" t="s">
        <v>74</v>
      </c>
      <c r="Q104" t="s">
        <v>74</v>
      </c>
      <c r="R104" t="s">
        <v>74</v>
      </c>
      <c r="S104" t="s">
        <v>74</v>
      </c>
      <c r="T104" t="s">
        <v>2263</v>
      </c>
      <c r="U104" t="s">
        <v>74</v>
      </c>
      <c r="V104" t="s">
        <v>2264</v>
      </c>
      <c r="W104" t="s">
        <v>2265</v>
      </c>
      <c r="X104" t="s">
        <v>2266</v>
      </c>
      <c r="Y104" t="s">
        <v>2267</v>
      </c>
      <c r="Z104" t="s">
        <v>2268</v>
      </c>
      <c r="AA104" t="s">
        <v>2269</v>
      </c>
      <c r="AB104" t="s">
        <v>2270</v>
      </c>
      <c r="AC104" t="s">
        <v>74</v>
      </c>
      <c r="AD104" t="s">
        <v>74</v>
      </c>
      <c r="AE104" t="s">
        <v>74</v>
      </c>
      <c r="AF104" t="s">
        <v>74</v>
      </c>
      <c r="AG104">
        <v>10</v>
      </c>
      <c r="AH104">
        <v>0</v>
      </c>
      <c r="AI104">
        <v>0</v>
      </c>
      <c r="AJ104">
        <v>0</v>
      </c>
      <c r="AK104">
        <v>2</v>
      </c>
      <c r="AL104" t="s">
        <v>2271</v>
      </c>
      <c r="AM104" t="s">
        <v>1848</v>
      </c>
      <c r="AN104" t="s">
        <v>2272</v>
      </c>
      <c r="AO104" t="s">
        <v>74</v>
      </c>
      <c r="AP104" t="s">
        <v>2273</v>
      </c>
      <c r="AQ104" t="s">
        <v>74</v>
      </c>
      <c r="AR104" t="s">
        <v>2274</v>
      </c>
      <c r="AS104" t="s">
        <v>2275</v>
      </c>
      <c r="AT104" t="s">
        <v>74</v>
      </c>
      <c r="AU104">
        <v>2019</v>
      </c>
      <c r="AV104">
        <v>13</v>
      </c>
      <c r="AW104">
        <v>2</v>
      </c>
      <c r="AX104" t="s">
        <v>74</v>
      </c>
      <c r="AY104" t="s">
        <v>74</v>
      </c>
      <c r="AZ104" t="s">
        <v>74</v>
      </c>
      <c r="BA104" t="s">
        <v>74</v>
      </c>
      <c r="BB104">
        <v>23</v>
      </c>
      <c r="BC104">
        <v>35</v>
      </c>
      <c r="BD104" t="s">
        <v>74</v>
      </c>
      <c r="BE104" t="s">
        <v>74</v>
      </c>
      <c r="BF104" t="s">
        <v>74</v>
      </c>
      <c r="BG104" t="s">
        <v>74</v>
      </c>
      <c r="BH104" t="s">
        <v>74</v>
      </c>
      <c r="BI104">
        <v>7</v>
      </c>
      <c r="BJ104" t="s">
        <v>1190</v>
      </c>
      <c r="BK104" t="s">
        <v>98</v>
      </c>
      <c r="BL104" t="s">
        <v>1190</v>
      </c>
      <c r="BM104" t="s">
        <v>2276</v>
      </c>
      <c r="BN104" t="s">
        <v>74</v>
      </c>
      <c r="BO104" t="s">
        <v>74</v>
      </c>
      <c r="BP104" t="s">
        <v>74</v>
      </c>
      <c r="BQ104" t="s">
        <v>74</v>
      </c>
      <c r="BR104" t="s">
        <v>100</v>
      </c>
      <c r="BS104" t="s">
        <v>2277</v>
      </c>
      <c r="BT104" t="str">
        <f>HYPERLINK("https%3A%2F%2Fwww.webofscience.com%2Fwos%2Fwoscc%2Ffull-record%2FWOS:000500933200003","View Full Record in Web of Science")</f>
        <v>View Full Record in Web of Science</v>
      </c>
    </row>
    <row r="105" spans="1:72" x14ac:dyDescent="0.25">
      <c r="A105" t="s">
        <v>72</v>
      </c>
      <c r="B105" t="s">
        <v>2278</v>
      </c>
      <c r="C105" t="s">
        <v>74</v>
      </c>
      <c r="D105" t="s">
        <v>74</v>
      </c>
      <c r="E105" t="s">
        <v>74</v>
      </c>
      <c r="F105" t="s">
        <v>2279</v>
      </c>
      <c r="G105" t="s">
        <v>74</v>
      </c>
      <c r="H105" t="s">
        <v>74</v>
      </c>
      <c r="I105" t="s">
        <v>2280</v>
      </c>
      <c r="J105" t="s">
        <v>2281</v>
      </c>
      <c r="K105" t="s">
        <v>74</v>
      </c>
      <c r="L105" t="s">
        <v>74</v>
      </c>
      <c r="M105" t="s">
        <v>78</v>
      </c>
      <c r="N105" t="s">
        <v>134</v>
      </c>
      <c r="O105" t="s">
        <v>74</v>
      </c>
      <c r="P105" t="s">
        <v>74</v>
      </c>
      <c r="Q105" t="s">
        <v>74</v>
      </c>
      <c r="R105" t="s">
        <v>74</v>
      </c>
      <c r="S105" t="s">
        <v>74</v>
      </c>
      <c r="T105" t="s">
        <v>2282</v>
      </c>
      <c r="U105" t="s">
        <v>2283</v>
      </c>
      <c r="V105" t="s">
        <v>2284</v>
      </c>
      <c r="W105" t="s">
        <v>2285</v>
      </c>
      <c r="X105" t="s">
        <v>2286</v>
      </c>
      <c r="Y105" t="s">
        <v>2287</v>
      </c>
      <c r="Z105" t="s">
        <v>2288</v>
      </c>
      <c r="AA105" t="s">
        <v>2289</v>
      </c>
      <c r="AB105" t="s">
        <v>2290</v>
      </c>
      <c r="AC105" t="s">
        <v>74</v>
      </c>
      <c r="AD105" t="s">
        <v>74</v>
      </c>
      <c r="AE105" t="s">
        <v>74</v>
      </c>
      <c r="AF105" t="s">
        <v>74</v>
      </c>
      <c r="AG105">
        <v>34</v>
      </c>
      <c r="AH105">
        <v>0</v>
      </c>
      <c r="AI105">
        <v>0</v>
      </c>
      <c r="AJ105">
        <v>0</v>
      </c>
      <c r="AK105">
        <v>0</v>
      </c>
      <c r="AL105" t="s">
        <v>2291</v>
      </c>
      <c r="AM105" t="s">
        <v>2292</v>
      </c>
      <c r="AN105" t="s">
        <v>2293</v>
      </c>
      <c r="AO105" t="s">
        <v>2294</v>
      </c>
      <c r="AP105" t="s">
        <v>2295</v>
      </c>
      <c r="AQ105" t="s">
        <v>74</v>
      </c>
      <c r="AR105" t="s">
        <v>2281</v>
      </c>
      <c r="AS105" t="s">
        <v>2296</v>
      </c>
      <c r="AT105" t="s">
        <v>74</v>
      </c>
      <c r="AU105">
        <v>2019</v>
      </c>
      <c r="AV105">
        <v>27</v>
      </c>
      <c r="AW105">
        <v>1</v>
      </c>
      <c r="AX105" t="s">
        <v>74</v>
      </c>
      <c r="AY105" t="s">
        <v>74</v>
      </c>
      <c r="AZ105" t="s">
        <v>74</v>
      </c>
      <c r="BA105" t="s">
        <v>74</v>
      </c>
      <c r="BB105">
        <v>35</v>
      </c>
      <c r="BC105">
        <v>54</v>
      </c>
      <c r="BD105" t="s">
        <v>74</v>
      </c>
      <c r="BE105" t="s">
        <v>2297</v>
      </c>
      <c r="BF105" t="str">
        <f>HYPERLINK("http://dx.doi.org/10.19233/AH.2019.02","http://dx.doi.org/10.19233/AH.2019.02")</f>
        <v>http://dx.doi.org/10.19233/AH.2019.02</v>
      </c>
      <c r="BG105" t="s">
        <v>74</v>
      </c>
      <c r="BH105" t="s">
        <v>74</v>
      </c>
      <c r="BI105">
        <v>20</v>
      </c>
      <c r="BJ105" t="s">
        <v>363</v>
      </c>
      <c r="BK105" t="s">
        <v>933</v>
      </c>
      <c r="BL105" t="s">
        <v>363</v>
      </c>
      <c r="BM105" t="s">
        <v>2298</v>
      </c>
      <c r="BN105" t="s">
        <v>74</v>
      </c>
      <c r="BO105" t="s">
        <v>74</v>
      </c>
      <c r="BP105" t="s">
        <v>74</v>
      </c>
      <c r="BQ105" t="s">
        <v>74</v>
      </c>
      <c r="BR105" t="s">
        <v>100</v>
      </c>
      <c r="BS105" t="s">
        <v>2299</v>
      </c>
      <c r="BT105" t="str">
        <f>HYPERLINK("https%3A%2F%2Fwww.webofscience.com%2Fwos%2Fwoscc%2Ffull-record%2FWOS:000482817700002","View Full Record in Web of Science")</f>
        <v>View Full Record in Web of Science</v>
      </c>
    </row>
    <row r="106" spans="1:72" x14ac:dyDescent="0.25">
      <c r="A106" t="s">
        <v>72</v>
      </c>
      <c r="B106" t="s">
        <v>2300</v>
      </c>
      <c r="C106" t="s">
        <v>74</v>
      </c>
      <c r="D106" t="s">
        <v>74</v>
      </c>
      <c r="E106" t="s">
        <v>74</v>
      </c>
      <c r="F106" t="s">
        <v>2301</v>
      </c>
      <c r="G106" t="s">
        <v>74</v>
      </c>
      <c r="H106" t="s">
        <v>74</v>
      </c>
      <c r="I106" t="s">
        <v>2302</v>
      </c>
      <c r="J106" t="s">
        <v>1670</v>
      </c>
      <c r="K106" t="s">
        <v>74</v>
      </c>
      <c r="L106" t="s">
        <v>74</v>
      </c>
      <c r="M106" t="s">
        <v>78</v>
      </c>
      <c r="N106" t="s">
        <v>134</v>
      </c>
      <c r="O106" t="s">
        <v>74</v>
      </c>
      <c r="P106" t="s">
        <v>74</v>
      </c>
      <c r="Q106" t="s">
        <v>74</v>
      </c>
      <c r="R106" t="s">
        <v>74</v>
      </c>
      <c r="S106" t="s">
        <v>74</v>
      </c>
      <c r="T106" t="s">
        <v>2303</v>
      </c>
      <c r="U106" t="s">
        <v>2304</v>
      </c>
      <c r="V106" t="s">
        <v>2305</v>
      </c>
      <c r="W106" t="s">
        <v>2306</v>
      </c>
      <c r="X106" t="s">
        <v>1607</v>
      </c>
      <c r="Y106" t="s">
        <v>2307</v>
      </c>
      <c r="Z106" t="s">
        <v>2308</v>
      </c>
      <c r="AA106" t="s">
        <v>2309</v>
      </c>
      <c r="AB106" t="s">
        <v>2310</v>
      </c>
      <c r="AC106" t="s">
        <v>74</v>
      </c>
      <c r="AD106" t="s">
        <v>74</v>
      </c>
      <c r="AE106" t="s">
        <v>74</v>
      </c>
      <c r="AF106" t="s">
        <v>74</v>
      </c>
      <c r="AG106">
        <v>66</v>
      </c>
      <c r="AH106">
        <v>1</v>
      </c>
      <c r="AI106">
        <v>1</v>
      </c>
      <c r="AJ106">
        <v>2</v>
      </c>
      <c r="AK106">
        <v>15</v>
      </c>
      <c r="AL106" t="s">
        <v>1677</v>
      </c>
      <c r="AM106" t="s">
        <v>1678</v>
      </c>
      <c r="AN106" t="s">
        <v>1679</v>
      </c>
      <c r="AO106" t="s">
        <v>1680</v>
      </c>
      <c r="AP106" t="s">
        <v>1681</v>
      </c>
      <c r="AQ106" t="s">
        <v>74</v>
      </c>
      <c r="AR106" t="s">
        <v>1682</v>
      </c>
      <c r="AS106" t="s">
        <v>1683</v>
      </c>
      <c r="AT106" t="s">
        <v>74</v>
      </c>
      <c r="AU106">
        <v>2019</v>
      </c>
      <c r="AV106">
        <v>63</v>
      </c>
      <c r="AW106">
        <v>5</v>
      </c>
      <c r="AX106" t="s">
        <v>74</v>
      </c>
      <c r="AY106" t="s">
        <v>74</v>
      </c>
      <c r="AZ106" t="s">
        <v>74</v>
      </c>
      <c r="BA106" t="s">
        <v>74</v>
      </c>
      <c r="BB106">
        <v>510</v>
      </c>
      <c r="BC106">
        <v>525</v>
      </c>
      <c r="BD106" t="s">
        <v>74</v>
      </c>
      <c r="BE106" t="s">
        <v>74</v>
      </c>
      <c r="BF106" t="s">
        <v>74</v>
      </c>
      <c r="BG106" t="s">
        <v>74</v>
      </c>
      <c r="BH106" t="s">
        <v>74</v>
      </c>
      <c r="BI106">
        <v>16</v>
      </c>
      <c r="BJ106" t="s">
        <v>435</v>
      </c>
      <c r="BK106" t="s">
        <v>151</v>
      </c>
      <c r="BL106" t="s">
        <v>436</v>
      </c>
      <c r="BM106" t="s">
        <v>2311</v>
      </c>
      <c r="BN106" t="s">
        <v>74</v>
      </c>
      <c r="BO106" t="s">
        <v>74</v>
      </c>
      <c r="BP106" t="s">
        <v>74</v>
      </c>
      <c r="BQ106" t="s">
        <v>74</v>
      </c>
      <c r="BR106" t="s">
        <v>100</v>
      </c>
      <c r="BS106" t="s">
        <v>2312</v>
      </c>
      <c r="BT106" t="str">
        <f>HYPERLINK("https%3A%2F%2Fwww.webofscience.com%2Fwos%2Fwoscc%2Ffull-record%2FWOS:000509918100002","View Full Record in Web of Science")</f>
        <v>View Full Record in Web of Science</v>
      </c>
    </row>
    <row r="107" spans="1:72" x14ac:dyDescent="0.25">
      <c r="A107" t="s">
        <v>72</v>
      </c>
      <c r="B107" t="s">
        <v>1170</v>
      </c>
      <c r="C107" t="s">
        <v>74</v>
      </c>
      <c r="D107" t="s">
        <v>74</v>
      </c>
      <c r="E107" t="s">
        <v>74</v>
      </c>
      <c r="F107" t="s">
        <v>1171</v>
      </c>
      <c r="G107" t="s">
        <v>74</v>
      </c>
      <c r="H107" t="s">
        <v>74</v>
      </c>
      <c r="I107" t="s">
        <v>2313</v>
      </c>
      <c r="J107" t="s">
        <v>2314</v>
      </c>
      <c r="K107" t="s">
        <v>74</v>
      </c>
      <c r="L107" t="s">
        <v>74</v>
      </c>
      <c r="M107" t="s">
        <v>78</v>
      </c>
      <c r="N107" t="s">
        <v>134</v>
      </c>
      <c r="O107" t="s">
        <v>74</v>
      </c>
      <c r="P107" t="s">
        <v>74</v>
      </c>
      <c r="Q107" t="s">
        <v>74</v>
      </c>
      <c r="R107" t="s">
        <v>74</v>
      </c>
      <c r="S107" t="s">
        <v>74</v>
      </c>
      <c r="T107" t="s">
        <v>2315</v>
      </c>
      <c r="U107" t="s">
        <v>74</v>
      </c>
      <c r="V107" t="s">
        <v>2316</v>
      </c>
      <c r="W107" t="s">
        <v>2317</v>
      </c>
      <c r="X107" t="s">
        <v>1178</v>
      </c>
      <c r="Y107" t="s">
        <v>2318</v>
      </c>
      <c r="Z107" t="s">
        <v>1180</v>
      </c>
      <c r="AA107" t="s">
        <v>74</v>
      </c>
      <c r="AB107" t="s">
        <v>74</v>
      </c>
      <c r="AC107" t="s">
        <v>2319</v>
      </c>
      <c r="AD107" t="s">
        <v>2320</v>
      </c>
      <c r="AE107" t="s">
        <v>2321</v>
      </c>
      <c r="AF107" t="s">
        <v>74</v>
      </c>
      <c r="AG107">
        <v>37</v>
      </c>
      <c r="AH107">
        <v>1</v>
      </c>
      <c r="AI107">
        <v>1</v>
      </c>
      <c r="AJ107">
        <v>0</v>
      </c>
      <c r="AK107">
        <v>7</v>
      </c>
      <c r="AL107" t="s">
        <v>2322</v>
      </c>
      <c r="AM107" t="s">
        <v>2323</v>
      </c>
      <c r="AN107" t="s">
        <v>2324</v>
      </c>
      <c r="AO107" t="s">
        <v>2325</v>
      </c>
      <c r="AP107" t="s">
        <v>2326</v>
      </c>
      <c r="AQ107" t="s">
        <v>74</v>
      </c>
      <c r="AR107" t="s">
        <v>2327</v>
      </c>
      <c r="AS107" t="s">
        <v>2328</v>
      </c>
      <c r="AT107" t="s">
        <v>74</v>
      </c>
      <c r="AU107">
        <v>2019</v>
      </c>
      <c r="AV107">
        <v>14</v>
      </c>
      <c r="AW107">
        <v>2</v>
      </c>
      <c r="AX107" t="s">
        <v>74</v>
      </c>
      <c r="AY107" t="s">
        <v>74</v>
      </c>
      <c r="AZ107" t="s">
        <v>74</v>
      </c>
      <c r="BA107" t="s">
        <v>74</v>
      </c>
      <c r="BB107">
        <v>55</v>
      </c>
      <c r="BC107">
        <v>73</v>
      </c>
      <c r="BD107" t="s">
        <v>74</v>
      </c>
      <c r="BE107" t="s">
        <v>74</v>
      </c>
      <c r="BF107" t="s">
        <v>74</v>
      </c>
      <c r="BG107" t="s">
        <v>74</v>
      </c>
      <c r="BH107" t="s">
        <v>74</v>
      </c>
      <c r="BI107">
        <v>19</v>
      </c>
      <c r="BJ107" t="s">
        <v>363</v>
      </c>
      <c r="BK107" t="s">
        <v>1191</v>
      </c>
      <c r="BL107" t="s">
        <v>363</v>
      </c>
      <c r="BM107" t="s">
        <v>2329</v>
      </c>
      <c r="BN107" t="s">
        <v>74</v>
      </c>
      <c r="BO107" t="s">
        <v>74</v>
      </c>
      <c r="BP107" t="s">
        <v>74</v>
      </c>
      <c r="BQ107" t="s">
        <v>74</v>
      </c>
      <c r="BR107" t="s">
        <v>100</v>
      </c>
      <c r="BS107" t="s">
        <v>2330</v>
      </c>
      <c r="BT107" t="str">
        <f>HYPERLINK("https%3A%2F%2Fwww.webofscience.com%2Fwos%2Fwoscc%2Ffull-record%2FWOS:000502563700003","View Full Record in Web of Science")</f>
        <v>View Full Record in Web of Science</v>
      </c>
    </row>
    <row r="108" spans="1:72" x14ac:dyDescent="0.25">
      <c r="A108" t="s">
        <v>72</v>
      </c>
      <c r="B108" t="s">
        <v>2331</v>
      </c>
      <c r="C108" t="s">
        <v>74</v>
      </c>
      <c r="D108" t="s">
        <v>74</v>
      </c>
      <c r="E108" t="s">
        <v>74</v>
      </c>
      <c r="F108" t="s">
        <v>1750</v>
      </c>
      <c r="G108" t="s">
        <v>74</v>
      </c>
      <c r="H108" t="s">
        <v>74</v>
      </c>
      <c r="I108" t="s">
        <v>2332</v>
      </c>
      <c r="J108" t="s">
        <v>824</v>
      </c>
      <c r="K108" t="s">
        <v>74</v>
      </c>
      <c r="L108" t="s">
        <v>74</v>
      </c>
      <c r="M108" t="s">
        <v>78</v>
      </c>
      <c r="N108" t="s">
        <v>134</v>
      </c>
      <c r="O108" t="s">
        <v>74</v>
      </c>
      <c r="P108" t="s">
        <v>74</v>
      </c>
      <c r="Q108" t="s">
        <v>74</v>
      </c>
      <c r="R108" t="s">
        <v>74</v>
      </c>
      <c r="S108" t="s">
        <v>74</v>
      </c>
      <c r="T108" t="s">
        <v>2333</v>
      </c>
      <c r="U108" t="s">
        <v>2334</v>
      </c>
      <c r="V108" t="s">
        <v>2335</v>
      </c>
      <c r="W108" t="s">
        <v>1755</v>
      </c>
      <c r="X108" t="s">
        <v>84</v>
      </c>
      <c r="Y108" t="s">
        <v>2336</v>
      </c>
      <c r="Z108" t="s">
        <v>1757</v>
      </c>
      <c r="AA108" t="s">
        <v>1758</v>
      </c>
      <c r="AB108" t="s">
        <v>1759</v>
      </c>
      <c r="AC108" t="s">
        <v>74</v>
      </c>
      <c r="AD108" t="s">
        <v>74</v>
      </c>
      <c r="AE108" t="s">
        <v>74</v>
      </c>
      <c r="AF108" t="s">
        <v>74</v>
      </c>
      <c r="AG108">
        <v>32</v>
      </c>
      <c r="AH108">
        <v>1</v>
      </c>
      <c r="AI108">
        <v>1</v>
      </c>
      <c r="AJ108">
        <v>0</v>
      </c>
      <c r="AK108">
        <v>1</v>
      </c>
      <c r="AL108" t="s">
        <v>836</v>
      </c>
      <c r="AM108" t="s">
        <v>837</v>
      </c>
      <c r="AN108" t="s">
        <v>838</v>
      </c>
      <c r="AO108" t="s">
        <v>839</v>
      </c>
      <c r="AP108" t="s">
        <v>74</v>
      </c>
      <c r="AQ108" t="s">
        <v>74</v>
      </c>
      <c r="AR108" t="s">
        <v>840</v>
      </c>
      <c r="AS108" t="s">
        <v>841</v>
      </c>
      <c r="AT108" t="s">
        <v>74</v>
      </c>
      <c r="AU108">
        <v>2019</v>
      </c>
      <c r="AV108">
        <v>7</v>
      </c>
      <c r="AW108" t="s">
        <v>74</v>
      </c>
      <c r="AX108" t="s">
        <v>74</v>
      </c>
      <c r="AY108" t="s">
        <v>74</v>
      </c>
      <c r="AZ108" t="s">
        <v>74</v>
      </c>
      <c r="BA108" t="s">
        <v>74</v>
      </c>
      <c r="BB108">
        <v>168</v>
      </c>
      <c r="BC108">
        <v>174</v>
      </c>
      <c r="BD108" t="s">
        <v>74</v>
      </c>
      <c r="BE108" t="s">
        <v>2337</v>
      </c>
      <c r="BF108" t="str">
        <f>HYPERLINK("http://dx.doi.org/10.16926/par.2019.07.20","http://dx.doi.org/10.16926/par.2019.07.20")</f>
        <v>http://dx.doi.org/10.16926/par.2019.07.20</v>
      </c>
      <c r="BG108" t="s">
        <v>74</v>
      </c>
      <c r="BH108" t="s">
        <v>74</v>
      </c>
      <c r="BI108">
        <v>7</v>
      </c>
      <c r="BJ108" t="s">
        <v>844</v>
      </c>
      <c r="BK108" t="s">
        <v>98</v>
      </c>
      <c r="BL108" t="s">
        <v>844</v>
      </c>
      <c r="BM108" t="s">
        <v>2338</v>
      </c>
      <c r="BN108" t="s">
        <v>74</v>
      </c>
      <c r="BO108" t="s">
        <v>202</v>
      </c>
      <c r="BP108" t="s">
        <v>74</v>
      </c>
      <c r="BQ108" t="s">
        <v>74</v>
      </c>
      <c r="BR108" t="s">
        <v>100</v>
      </c>
      <c r="BS108" t="s">
        <v>2339</v>
      </c>
      <c r="BT108" t="str">
        <f>HYPERLINK("https%3A%2F%2Fwww.webofscience.com%2Fwos%2Fwoscc%2Ffull-record%2FWOS:000478771200020","View Full Record in Web of Science")</f>
        <v>View Full Record in Web of Science</v>
      </c>
    </row>
    <row r="109" spans="1:72" x14ac:dyDescent="0.25">
      <c r="A109" t="s">
        <v>72</v>
      </c>
      <c r="B109" t="s">
        <v>2340</v>
      </c>
      <c r="C109" t="s">
        <v>74</v>
      </c>
      <c r="D109" t="s">
        <v>74</v>
      </c>
      <c r="E109" t="s">
        <v>74</v>
      </c>
      <c r="F109" t="s">
        <v>2341</v>
      </c>
      <c r="G109" t="s">
        <v>74</v>
      </c>
      <c r="H109" t="s">
        <v>74</v>
      </c>
      <c r="I109" t="s">
        <v>2342</v>
      </c>
      <c r="J109" t="s">
        <v>2343</v>
      </c>
      <c r="K109" t="s">
        <v>74</v>
      </c>
      <c r="L109" t="s">
        <v>74</v>
      </c>
      <c r="M109" t="s">
        <v>1767</v>
      </c>
      <c r="N109" t="s">
        <v>134</v>
      </c>
      <c r="O109" t="s">
        <v>74</v>
      </c>
      <c r="P109" t="s">
        <v>74</v>
      </c>
      <c r="Q109" t="s">
        <v>74</v>
      </c>
      <c r="R109" t="s">
        <v>74</v>
      </c>
      <c r="S109" t="s">
        <v>74</v>
      </c>
      <c r="T109" t="s">
        <v>2344</v>
      </c>
      <c r="U109" t="s">
        <v>74</v>
      </c>
      <c r="V109" t="s">
        <v>2345</v>
      </c>
      <c r="W109" t="s">
        <v>2346</v>
      </c>
      <c r="X109" t="s">
        <v>1887</v>
      </c>
      <c r="Y109" t="s">
        <v>2347</v>
      </c>
      <c r="Z109" t="s">
        <v>2348</v>
      </c>
      <c r="AA109" t="s">
        <v>74</v>
      </c>
      <c r="AB109" t="s">
        <v>2349</v>
      </c>
      <c r="AC109" t="s">
        <v>74</v>
      </c>
      <c r="AD109" t="s">
        <v>74</v>
      </c>
      <c r="AE109" t="s">
        <v>74</v>
      </c>
      <c r="AF109" t="s">
        <v>74</v>
      </c>
      <c r="AG109">
        <v>15</v>
      </c>
      <c r="AH109">
        <v>0</v>
      </c>
      <c r="AI109">
        <v>0</v>
      </c>
      <c r="AJ109">
        <v>0</v>
      </c>
      <c r="AK109">
        <v>1</v>
      </c>
      <c r="AL109" t="s">
        <v>2350</v>
      </c>
      <c r="AM109" t="s">
        <v>2351</v>
      </c>
      <c r="AN109" t="s">
        <v>2352</v>
      </c>
      <c r="AO109" t="s">
        <v>2353</v>
      </c>
      <c r="AP109" t="s">
        <v>2354</v>
      </c>
      <c r="AQ109" t="s">
        <v>74</v>
      </c>
      <c r="AR109" t="s">
        <v>2355</v>
      </c>
      <c r="AS109" t="s">
        <v>2356</v>
      </c>
      <c r="AT109" t="s">
        <v>74</v>
      </c>
      <c r="AU109">
        <v>2019</v>
      </c>
      <c r="AV109">
        <v>54</v>
      </c>
      <c r="AW109">
        <v>1</v>
      </c>
      <c r="AX109" t="s">
        <v>74</v>
      </c>
      <c r="AY109" t="s">
        <v>74</v>
      </c>
      <c r="AZ109" t="s">
        <v>74</v>
      </c>
      <c r="BA109" t="s">
        <v>74</v>
      </c>
      <c r="BB109">
        <v>95</v>
      </c>
      <c r="BC109">
        <v>108</v>
      </c>
      <c r="BD109" t="s">
        <v>74</v>
      </c>
      <c r="BE109" t="s">
        <v>2357</v>
      </c>
      <c r="BF109" t="str">
        <f>HYPERLINK("http://dx.doi.org/10.5817/MB2019-1-9","http://dx.doi.org/10.5817/MB2019-1-9")</f>
        <v>http://dx.doi.org/10.5817/MB2019-1-9</v>
      </c>
      <c r="BG109" t="s">
        <v>74</v>
      </c>
      <c r="BH109" t="s">
        <v>74</v>
      </c>
      <c r="BI109">
        <v>14</v>
      </c>
      <c r="BJ109" t="s">
        <v>1829</v>
      </c>
      <c r="BK109" t="s">
        <v>98</v>
      </c>
      <c r="BL109" t="s">
        <v>1829</v>
      </c>
      <c r="BM109" t="s">
        <v>2358</v>
      </c>
      <c r="BN109" t="s">
        <v>74</v>
      </c>
      <c r="BO109" t="s">
        <v>202</v>
      </c>
      <c r="BP109" t="s">
        <v>74</v>
      </c>
      <c r="BQ109" t="s">
        <v>74</v>
      </c>
      <c r="BR109" t="s">
        <v>100</v>
      </c>
      <c r="BS109" t="s">
        <v>2359</v>
      </c>
      <c r="BT109" t="str">
        <f>HYPERLINK("https%3A%2F%2Fwww.webofscience.com%2Fwos%2Fwoscc%2Ffull-record%2FWOS:000492833700009","View Full Record in Web of Science")</f>
        <v>View Full Record in Web of Science</v>
      </c>
    </row>
    <row r="110" spans="1:72" x14ac:dyDescent="0.25">
      <c r="A110" t="s">
        <v>72</v>
      </c>
      <c r="B110" t="s">
        <v>2360</v>
      </c>
      <c r="C110" t="s">
        <v>74</v>
      </c>
      <c r="D110" t="s">
        <v>74</v>
      </c>
      <c r="E110" t="s">
        <v>74</v>
      </c>
      <c r="F110" t="s">
        <v>2361</v>
      </c>
      <c r="G110" t="s">
        <v>74</v>
      </c>
      <c r="H110" t="s">
        <v>74</v>
      </c>
      <c r="I110" t="s">
        <v>2362</v>
      </c>
      <c r="J110" t="s">
        <v>2363</v>
      </c>
      <c r="K110" t="s">
        <v>74</v>
      </c>
      <c r="L110" t="s">
        <v>74</v>
      </c>
      <c r="M110" t="s">
        <v>78</v>
      </c>
      <c r="N110" t="s">
        <v>134</v>
      </c>
      <c r="O110" t="s">
        <v>74</v>
      </c>
      <c r="P110" t="s">
        <v>74</v>
      </c>
      <c r="Q110" t="s">
        <v>74</v>
      </c>
      <c r="R110" t="s">
        <v>74</v>
      </c>
      <c r="S110" t="s">
        <v>74</v>
      </c>
      <c r="T110" t="s">
        <v>2364</v>
      </c>
      <c r="U110" t="s">
        <v>74</v>
      </c>
      <c r="V110" t="s">
        <v>2365</v>
      </c>
      <c r="W110" t="s">
        <v>2366</v>
      </c>
      <c r="X110" t="s">
        <v>2367</v>
      </c>
      <c r="Y110" t="s">
        <v>2368</v>
      </c>
      <c r="Z110" t="s">
        <v>2369</v>
      </c>
      <c r="AA110" t="s">
        <v>74</v>
      </c>
      <c r="AB110" t="s">
        <v>74</v>
      </c>
      <c r="AC110" t="s">
        <v>74</v>
      </c>
      <c r="AD110" t="s">
        <v>74</v>
      </c>
      <c r="AE110" t="s">
        <v>74</v>
      </c>
      <c r="AF110" t="s">
        <v>74</v>
      </c>
      <c r="AG110">
        <v>15</v>
      </c>
      <c r="AH110">
        <v>1</v>
      </c>
      <c r="AI110">
        <v>1</v>
      </c>
      <c r="AJ110">
        <v>0</v>
      </c>
      <c r="AK110">
        <v>8</v>
      </c>
      <c r="AL110" t="s">
        <v>2370</v>
      </c>
      <c r="AM110" t="s">
        <v>2371</v>
      </c>
      <c r="AN110" t="s">
        <v>2372</v>
      </c>
      <c r="AO110" t="s">
        <v>2373</v>
      </c>
      <c r="AP110" t="s">
        <v>74</v>
      </c>
      <c r="AQ110" t="s">
        <v>74</v>
      </c>
      <c r="AR110" t="s">
        <v>2374</v>
      </c>
      <c r="AS110" t="s">
        <v>2375</v>
      </c>
      <c r="AT110" t="s">
        <v>74</v>
      </c>
      <c r="AU110">
        <v>2019</v>
      </c>
      <c r="AV110" t="s">
        <v>74</v>
      </c>
      <c r="AW110">
        <v>12</v>
      </c>
      <c r="AX110" t="s">
        <v>74</v>
      </c>
      <c r="AY110" t="s">
        <v>74</v>
      </c>
      <c r="AZ110" t="s">
        <v>74</v>
      </c>
      <c r="BA110" t="s">
        <v>74</v>
      </c>
      <c r="BB110">
        <v>108</v>
      </c>
      <c r="BC110">
        <v>115</v>
      </c>
      <c r="BD110" t="s">
        <v>74</v>
      </c>
      <c r="BE110" t="s">
        <v>2376</v>
      </c>
      <c r="BF110" t="str">
        <f>HYPERLINK("http://dx.doi.org/10.24919/2519-058x.12.177564","http://dx.doi.org/10.24919/2519-058x.12.177564")</f>
        <v>http://dx.doi.org/10.24919/2519-058x.12.177564</v>
      </c>
      <c r="BG110" t="s">
        <v>74</v>
      </c>
      <c r="BH110" t="s">
        <v>74</v>
      </c>
      <c r="BI110">
        <v>8</v>
      </c>
      <c r="BJ110" t="s">
        <v>363</v>
      </c>
      <c r="BK110" t="s">
        <v>98</v>
      </c>
      <c r="BL110" t="s">
        <v>363</v>
      </c>
      <c r="BM110" t="s">
        <v>2377</v>
      </c>
      <c r="BN110" t="s">
        <v>74</v>
      </c>
      <c r="BO110" t="s">
        <v>128</v>
      </c>
      <c r="BP110" t="s">
        <v>74</v>
      </c>
      <c r="BQ110" t="s">
        <v>74</v>
      </c>
      <c r="BR110" t="s">
        <v>100</v>
      </c>
      <c r="BS110" t="s">
        <v>2378</v>
      </c>
      <c r="BT110" t="str">
        <f>HYPERLINK("https%3A%2F%2Fwww.webofscience.com%2Fwos%2Fwoscc%2Ffull-record%2FWOS:000492709900010","View Full Record in Web of Science")</f>
        <v>View Full Record in Web of Science</v>
      </c>
    </row>
    <row r="111" spans="1:72" x14ac:dyDescent="0.25">
      <c r="A111" t="s">
        <v>72</v>
      </c>
      <c r="B111" t="s">
        <v>2379</v>
      </c>
      <c r="C111" t="s">
        <v>74</v>
      </c>
      <c r="D111" t="s">
        <v>74</v>
      </c>
      <c r="E111" t="s">
        <v>74</v>
      </c>
      <c r="F111" t="s">
        <v>2380</v>
      </c>
      <c r="G111" t="s">
        <v>74</v>
      </c>
      <c r="H111" t="s">
        <v>74</v>
      </c>
      <c r="I111" t="s">
        <v>2381</v>
      </c>
      <c r="J111" t="s">
        <v>1835</v>
      </c>
      <c r="K111" t="s">
        <v>74</v>
      </c>
      <c r="L111" t="s">
        <v>74</v>
      </c>
      <c r="M111" t="s">
        <v>78</v>
      </c>
      <c r="N111" t="s">
        <v>134</v>
      </c>
      <c r="O111" t="s">
        <v>74</v>
      </c>
      <c r="P111" t="s">
        <v>74</v>
      </c>
      <c r="Q111" t="s">
        <v>74</v>
      </c>
      <c r="R111" t="s">
        <v>74</v>
      </c>
      <c r="S111" t="s">
        <v>74</v>
      </c>
      <c r="T111" t="s">
        <v>2382</v>
      </c>
      <c r="U111" t="s">
        <v>2383</v>
      </c>
      <c r="V111" t="s">
        <v>2384</v>
      </c>
      <c r="W111" t="s">
        <v>2385</v>
      </c>
      <c r="X111" t="s">
        <v>278</v>
      </c>
      <c r="Y111" t="s">
        <v>2386</v>
      </c>
      <c r="Z111" t="s">
        <v>2387</v>
      </c>
      <c r="AA111" t="s">
        <v>2388</v>
      </c>
      <c r="AB111" t="s">
        <v>2389</v>
      </c>
      <c r="AC111" t="s">
        <v>2390</v>
      </c>
      <c r="AD111" t="s">
        <v>170</v>
      </c>
      <c r="AE111" t="s">
        <v>2391</v>
      </c>
      <c r="AF111" t="s">
        <v>74</v>
      </c>
      <c r="AG111">
        <v>61</v>
      </c>
      <c r="AH111">
        <v>0</v>
      </c>
      <c r="AI111">
        <v>0</v>
      </c>
      <c r="AJ111">
        <v>2</v>
      </c>
      <c r="AK111">
        <v>17</v>
      </c>
      <c r="AL111" t="s">
        <v>1847</v>
      </c>
      <c r="AM111" t="s">
        <v>1848</v>
      </c>
      <c r="AN111" t="s">
        <v>1849</v>
      </c>
      <c r="AO111" t="s">
        <v>1850</v>
      </c>
      <c r="AP111" t="s">
        <v>1851</v>
      </c>
      <c r="AQ111" t="s">
        <v>74</v>
      </c>
      <c r="AR111" t="s">
        <v>1852</v>
      </c>
      <c r="AS111" t="s">
        <v>1853</v>
      </c>
      <c r="AT111" t="s">
        <v>74</v>
      </c>
      <c r="AU111">
        <v>2019</v>
      </c>
      <c r="AV111">
        <v>51</v>
      </c>
      <c r="AW111">
        <v>3</v>
      </c>
      <c r="AX111" t="s">
        <v>74</v>
      </c>
      <c r="AY111" t="s">
        <v>74</v>
      </c>
      <c r="AZ111" t="s">
        <v>74</v>
      </c>
      <c r="BA111" t="s">
        <v>74</v>
      </c>
      <c r="BB111">
        <v>313</v>
      </c>
      <c r="BC111">
        <v>336</v>
      </c>
      <c r="BD111" t="s">
        <v>74</v>
      </c>
      <c r="BE111" t="s">
        <v>2392</v>
      </c>
      <c r="BF111" t="str">
        <f>HYPERLINK("http://dx.doi.org/10.31577/sociologia.2019.51.3.15","http://dx.doi.org/10.31577/sociologia.2019.51.3.15")</f>
        <v>http://dx.doi.org/10.31577/sociologia.2019.51.3.15</v>
      </c>
      <c r="BG111" t="s">
        <v>74</v>
      </c>
      <c r="BH111" t="s">
        <v>74</v>
      </c>
      <c r="BI111">
        <v>24</v>
      </c>
      <c r="BJ111" t="s">
        <v>866</v>
      </c>
      <c r="BK111" t="s">
        <v>151</v>
      </c>
      <c r="BL111" t="s">
        <v>866</v>
      </c>
      <c r="BM111" t="s">
        <v>2393</v>
      </c>
      <c r="BN111" t="s">
        <v>74</v>
      </c>
      <c r="BO111" t="s">
        <v>202</v>
      </c>
      <c r="BP111" t="s">
        <v>74</v>
      </c>
      <c r="BQ111" t="s">
        <v>74</v>
      </c>
      <c r="BR111" t="s">
        <v>100</v>
      </c>
      <c r="BS111" t="s">
        <v>2394</v>
      </c>
      <c r="BT111" t="str">
        <f>HYPERLINK("https%3A%2F%2Fwww.webofscience.com%2Fwos%2Fwoscc%2Ffull-record%2FWOS:000473012100005","View Full Record in Web of Science")</f>
        <v>View Full Record in Web of Science</v>
      </c>
    </row>
    <row r="112" spans="1:72" x14ac:dyDescent="0.25">
      <c r="A112" t="s">
        <v>72</v>
      </c>
      <c r="B112" t="s">
        <v>2395</v>
      </c>
      <c r="C112" t="s">
        <v>74</v>
      </c>
      <c r="D112" t="s">
        <v>74</v>
      </c>
      <c r="E112" t="s">
        <v>74</v>
      </c>
      <c r="F112" t="s">
        <v>2396</v>
      </c>
      <c r="G112" t="s">
        <v>74</v>
      </c>
      <c r="H112" t="s">
        <v>74</v>
      </c>
      <c r="I112" t="s">
        <v>2397</v>
      </c>
      <c r="J112" t="s">
        <v>1216</v>
      </c>
      <c r="K112" t="s">
        <v>74</v>
      </c>
      <c r="L112" t="s">
        <v>74</v>
      </c>
      <c r="M112" t="s">
        <v>78</v>
      </c>
      <c r="N112" t="s">
        <v>134</v>
      </c>
      <c r="O112" t="s">
        <v>74</v>
      </c>
      <c r="P112" t="s">
        <v>74</v>
      </c>
      <c r="Q112" t="s">
        <v>74</v>
      </c>
      <c r="R112" t="s">
        <v>74</v>
      </c>
      <c r="S112" t="s">
        <v>74</v>
      </c>
      <c r="T112" t="s">
        <v>2398</v>
      </c>
      <c r="U112" t="s">
        <v>74</v>
      </c>
      <c r="V112" t="s">
        <v>2399</v>
      </c>
      <c r="W112" t="s">
        <v>2400</v>
      </c>
      <c r="X112" t="s">
        <v>74</v>
      </c>
      <c r="Y112" t="s">
        <v>2401</v>
      </c>
      <c r="Z112" t="s">
        <v>2402</v>
      </c>
      <c r="AA112" t="s">
        <v>2403</v>
      </c>
      <c r="AB112" t="s">
        <v>2404</v>
      </c>
      <c r="AC112" t="s">
        <v>2405</v>
      </c>
      <c r="AD112" t="s">
        <v>2406</v>
      </c>
      <c r="AE112" t="s">
        <v>2407</v>
      </c>
      <c r="AF112" t="s">
        <v>74</v>
      </c>
      <c r="AG112">
        <v>32</v>
      </c>
      <c r="AH112">
        <v>1</v>
      </c>
      <c r="AI112">
        <v>1</v>
      </c>
      <c r="AJ112">
        <v>0</v>
      </c>
      <c r="AK112">
        <v>1</v>
      </c>
      <c r="AL112" t="s">
        <v>1224</v>
      </c>
      <c r="AM112" t="s">
        <v>1225</v>
      </c>
      <c r="AN112" t="s">
        <v>1226</v>
      </c>
      <c r="AO112" t="s">
        <v>1227</v>
      </c>
      <c r="AP112" t="s">
        <v>1228</v>
      </c>
      <c r="AQ112" t="s">
        <v>74</v>
      </c>
      <c r="AR112" t="s">
        <v>1229</v>
      </c>
      <c r="AS112" t="s">
        <v>1230</v>
      </c>
      <c r="AT112" t="s">
        <v>74</v>
      </c>
      <c r="AU112">
        <v>2019</v>
      </c>
      <c r="AV112">
        <v>12</v>
      </c>
      <c r="AW112">
        <v>3</v>
      </c>
      <c r="AX112" t="s">
        <v>74</v>
      </c>
      <c r="AY112" t="s">
        <v>74</v>
      </c>
      <c r="AZ112" t="s">
        <v>74</v>
      </c>
      <c r="BA112" t="s">
        <v>74</v>
      </c>
      <c r="BB112">
        <v>66</v>
      </c>
      <c r="BC112">
        <v>74</v>
      </c>
      <c r="BD112" t="s">
        <v>74</v>
      </c>
      <c r="BE112" t="s">
        <v>2408</v>
      </c>
      <c r="BF112" t="str">
        <f>HYPERLINK("http://dx.doi.org/10.7160/eriesj.2019.120301","http://dx.doi.org/10.7160/eriesj.2019.120301")</f>
        <v>http://dx.doi.org/10.7160/eriesj.2019.120301</v>
      </c>
      <c r="BG112" t="s">
        <v>74</v>
      </c>
      <c r="BH112" t="s">
        <v>74</v>
      </c>
      <c r="BI112">
        <v>9</v>
      </c>
      <c r="BJ112" t="s">
        <v>97</v>
      </c>
      <c r="BK112" t="s">
        <v>98</v>
      </c>
      <c r="BL112" t="s">
        <v>97</v>
      </c>
      <c r="BM112" t="s">
        <v>2409</v>
      </c>
      <c r="BN112" t="s">
        <v>74</v>
      </c>
      <c r="BO112" t="s">
        <v>202</v>
      </c>
      <c r="BP112" t="s">
        <v>74</v>
      </c>
      <c r="BQ112" t="s">
        <v>74</v>
      </c>
      <c r="BR112" t="s">
        <v>100</v>
      </c>
      <c r="BS112" t="s">
        <v>2410</v>
      </c>
      <c r="BT112" t="str">
        <f>HYPERLINK("https%3A%2F%2Fwww.webofscience.com%2Fwos%2Fwoscc%2Ffull-record%2FWOS:000489101400002","View Full Record in Web of Science")</f>
        <v>View Full Record in Web of Science</v>
      </c>
    </row>
    <row r="113" spans="1:72" x14ac:dyDescent="0.25">
      <c r="A113" t="s">
        <v>72</v>
      </c>
      <c r="B113" t="s">
        <v>2411</v>
      </c>
      <c r="C113" t="s">
        <v>74</v>
      </c>
      <c r="D113" t="s">
        <v>74</v>
      </c>
      <c r="E113" t="s">
        <v>74</v>
      </c>
      <c r="F113" t="s">
        <v>2412</v>
      </c>
      <c r="G113" t="s">
        <v>74</v>
      </c>
      <c r="H113" t="s">
        <v>74</v>
      </c>
      <c r="I113" t="s">
        <v>2413</v>
      </c>
      <c r="J113" t="s">
        <v>1216</v>
      </c>
      <c r="K113" t="s">
        <v>74</v>
      </c>
      <c r="L113" t="s">
        <v>74</v>
      </c>
      <c r="M113" t="s">
        <v>78</v>
      </c>
      <c r="N113" t="s">
        <v>134</v>
      </c>
      <c r="O113" t="s">
        <v>74</v>
      </c>
      <c r="P113" t="s">
        <v>74</v>
      </c>
      <c r="Q113" t="s">
        <v>74</v>
      </c>
      <c r="R113" t="s">
        <v>74</v>
      </c>
      <c r="S113" t="s">
        <v>74</v>
      </c>
      <c r="T113" t="s">
        <v>2414</v>
      </c>
      <c r="U113" t="s">
        <v>2415</v>
      </c>
      <c r="V113" t="s">
        <v>2416</v>
      </c>
      <c r="W113" t="s">
        <v>2417</v>
      </c>
      <c r="X113" t="s">
        <v>2418</v>
      </c>
      <c r="Y113" t="s">
        <v>2419</v>
      </c>
      <c r="Z113" t="s">
        <v>2420</v>
      </c>
      <c r="AA113" t="s">
        <v>2421</v>
      </c>
      <c r="AB113" t="s">
        <v>2422</v>
      </c>
      <c r="AC113" t="s">
        <v>74</v>
      </c>
      <c r="AD113" t="s">
        <v>74</v>
      </c>
      <c r="AE113" t="s">
        <v>74</v>
      </c>
      <c r="AF113" t="s">
        <v>74</v>
      </c>
      <c r="AG113">
        <v>32</v>
      </c>
      <c r="AH113">
        <v>4</v>
      </c>
      <c r="AI113">
        <v>4</v>
      </c>
      <c r="AJ113">
        <v>2</v>
      </c>
      <c r="AK113">
        <v>3</v>
      </c>
      <c r="AL113" t="s">
        <v>1224</v>
      </c>
      <c r="AM113" t="s">
        <v>1225</v>
      </c>
      <c r="AN113" t="s">
        <v>1226</v>
      </c>
      <c r="AO113" t="s">
        <v>1227</v>
      </c>
      <c r="AP113" t="s">
        <v>1228</v>
      </c>
      <c r="AQ113" t="s">
        <v>74</v>
      </c>
      <c r="AR113" t="s">
        <v>1229</v>
      </c>
      <c r="AS113" t="s">
        <v>1230</v>
      </c>
      <c r="AT113" t="s">
        <v>74</v>
      </c>
      <c r="AU113">
        <v>2019</v>
      </c>
      <c r="AV113">
        <v>12</v>
      </c>
      <c r="AW113">
        <v>4</v>
      </c>
      <c r="AX113" t="s">
        <v>74</v>
      </c>
      <c r="AY113" t="s">
        <v>74</v>
      </c>
      <c r="AZ113" t="s">
        <v>74</v>
      </c>
      <c r="BA113" t="s">
        <v>74</v>
      </c>
      <c r="BB113">
        <v>135</v>
      </c>
      <c r="BC113">
        <v>145</v>
      </c>
      <c r="BD113" t="s">
        <v>74</v>
      </c>
      <c r="BE113" t="s">
        <v>2423</v>
      </c>
      <c r="BF113" t="str">
        <f>HYPERLINK("http://dx.doi.org/10.7160/eriesj.2019.120404","http://dx.doi.org/10.7160/eriesj.2019.120404")</f>
        <v>http://dx.doi.org/10.7160/eriesj.2019.120404</v>
      </c>
      <c r="BG113" t="s">
        <v>74</v>
      </c>
      <c r="BH113" t="s">
        <v>74</v>
      </c>
      <c r="BI113">
        <v>11</v>
      </c>
      <c r="BJ113" t="s">
        <v>97</v>
      </c>
      <c r="BK113" t="s">
        <v>98</v>
      </c>
      <c r="BL113" t="s">
        <v>97</v>
      </c>
      <c r="BM113" t="s">
        <v>2424</v>
      </c>
      <c r="BN113" t="s">
        <v>74</v>
      </c>
      <c r="BO113" t="s">
        <v>202</v>
      </c>
      <c r="BP113" t="s">
        <v>74</v>
      </c>
      <c r="BQ113" t="s">
        <v>74</v>
      </c>
      <c r="BR113" t="s">
        <v>100</v>
      </c>
      <c r="BS113" t="s">
        <v>2425</v>
      </c>
      <c r="BT113" t="str">
        <f>HYPERLINK("https%3A%2F%2Fwww.webofscience.com%2Fwos%2Fwoscc%2Ffull-record%2FWOS:000504038900005","View Full Record in Web of Science")</f>
        <v>View Full Record in Web of Science</v>
      </c>
    </row>
    <row r="114" spans="1:72" x14ac:dyDescent="0.25">
      <c r="A114" t="s">
        <v>72</v>
      </c>
      <c r="B114" t="s">
        <v>2426</v>
      </c>
      <c r="C114" t="s">
        <v>74</v>
      </c>
      <c r="D114" t="s">
        <v>74</v>
      </c>
      <c r="E114" t="s">
        <v>74</v>
      </c>
      <c r="F114" t="s">
        <v>2427</v>
      </c>
      <c r="G114" t="s">
        <v>74</v>
      </c>
      <c r="H114" t="s">
        <v>74</v>
      </c>
      <c r="I114" t="s">
        <v>2428</v>
      </c>
      <c r="J114" t="s">
        <v>2429</v>
      </c>
      <c r="K114" t="s">
        <v>74</v>
      </c>
      <c r="L114" t="s">
        <v>74</v>
      </c>
      <c r="M114" t="s">
        <v>2430</v>
      </c>
      <c r="N114" t="s">
        <v>134</v>
      </c>
      <c r="O114" t="s">
        <v>74</v>
      </c>
      <c r="P114" t="s">
        <v>74</v>
      </c>
      <c r="Q114" t="s">
        <v>74</v>
      </c>
      <c r="R114" t="s">
        <v>74</v>
      </c>
      <c r="S114" t="s">
        <v>74</v>
      </c>
      <c r="T114" t="s">
        <v>2431</v>
      </c>
      <c r="U114" t="s">
        <v>74</v>
      </c>
      <c r="V114" t="s">
        <v>2432</v>
      </c>
      <c r="W114" t="s">
        <v>2433</v>
      </c>
      <c r="X114" t="s">
        <v>2434</v>
      </c>
      <c r="Y114" t="s">
        <v>2435</v>
      </c>
      <c r="Z114" t="s">
        <v>2436</v>
      </c>
      <c r="AA114" t="s">
        <v>74</v>
      </c>
      <c r="AB114" t="s">
        <v>74</v>
      </c>
      <c r="AC114" t="s">
        <v>74</v>
      </c>
      <c r="AD114" t="s">
        <v>74</v>
      </c>
      <c r="AE114" t="s">
        <v>74</v>
      </c>
      <c r="AF114" t="s">
        <v>74</v>
      </c>
      <c r="AG114">
        <v>64</v>
      </c>
      <c r="AH114">
        <v>0</v>
      </c>
      <c r="AI114">
        <v>0</v>
      </c>
      <c r="AJ114">
        <v>1</v>
      </c>
      <c r="AK114">
        <v>4</v>
      </c>
      <c r="AL114" t="s">
        <v>2437</v>
      </c>
      <c r="AM114" t="s">
        <v>2438</v>
      </c>
      <c r="AN114" t="s">
        <v>2439</v>
      </c>
      <c r="AO114" t="s">
        <v>2440</v>
      </c>
      <c r="AP114" t="s">
        <v>2441</v>
      </c>
      <c r="AQ114" t="s">
        <v>74</v>
      </c>
      <c r="AR114" t="s">
        <v>2442</v>
      </c>
      <c r="AS114" t="s">
        <v>2443</v>
      </c>
      <c r="AT114" t="s">
        <v>74</v>
      </c>
      <c r="AU114">
        <v>2019</v>
      </c>
      <c r="AV114">
        <v>168</v>
      </c>
      <c r="AW114" t="s">
        <v>2134</v>
      </c>
      <c r="AX114" t="s">
        <v>74</v>
      </c>
      <c r="AY114" t="s">
        <v>74</v>
      </c>
      <c r="AZ114" t="s">
        <v>74</v>
      </c>
      <c r="BA114" t="s">
        <v>74</v>
      </c>
      <c r="BB114">
        <v>293</v>
      </c>
      <c r="BC114">
        <v>330</v>
      </c>
      <c r="BD114" t="s">
        <v>74</v>
      </c>
      <c r="BE114" t="s">
        <v>74</v>
      </c>
      <c r="BF114" t="s">
        <v>74</v>
      </c>
      <c r="BG114" t="s">
        <v>74</v>
      </c>
      <c r="BH114" t="s">
        <v>74</v>
      </c>
      <c r="BI114">
        <v>38</v>
      </c>
      <c r="BJ114" t="s">
        <v>363</v>
      </c>
      <c r="BK114" t="s">
        <v>98</v>
      </c>
      <c r="BL114" t="s">
        <v>363</v>
      </c>
      <c r="BM114" t="s">
        <v>2444</v>
      </c>
      <c r="BN114" t="s">
        <v>74</v>
      </c>
      <c r="BO114" t="s">
        <v>74</v>
      </c>
      <c r="BP114" t="s">
        <v>74</v>
      </c>
      <c r="BQ114" t="s">
        <v>74</v>
      </c>
      <c r="BR114" t="s">
        <v>100</v>
      </c>
      <c r="BS114" t="s">
        <v>2445</v>
      </c>
      <c r="BT114" t="str">
        <f>HYPERLINK("https%3A%2F%2Fwww.webofscience.com%2Fwos%2Fwoscc%2Ffull-record%2FWOS:000542032500001","View Full Record in Web of Science")</f>
        <v>View Full Record in Web of Science</v>
      </c>
    </row>
    <row r="115" spans="1:72" x14ac:dyDescent="0.25">
      <c r="A115" t="s">
        <v>72</v>
      </c>
      <c r="B115" t="s">
        <v>2446</v>
      </c>
      <c r="C115" t="s">
        <v>74</v>
      </c>
      <c r="D115" t="s">
        <v>74</v>
      </c>
      <c r="E115" t="s">
        <v>74</v>
      </c>
      <c r="F115" t="s">
        <v>2447</v>
      </c>
      <c r="G115" t="s">
        <v>74</v>
      </c>
      <c r="H115" t="s">
        <v>74</v>
      </c>
      <c r="I115" t="s">
        <v>2448</v>
      </c>
      <c r="J115" t="s">
        <v>2449</v>
      </c>
      <c r="K115" t="s">
        <v>74</v>
      </c>
      <c r="L115" t="s">
        <v>74</v>
      </c>
      <c r="M115" t="s">
        <v>78</v>
      </c>
      <c r="N115" t="s">
        <v>134</v>
      </c>
      <c r="O115" t="s">
        <v>74</v>
      </c>
      <c r="P115" t="s">
        <v>74</v>
      </c>
      <c r="Q115" t="s">
        <v>74</v>
      </c>
      <c r="R115" t="s">
        <v>74</v>
      </c>
      <c r="S115" t="s">
        <v>74</v>
      </c>
      <c r="T115" t="s">
        <v>2450</v>
      </c>
      <c r="U115" t="s">
        <v>2451</v>
      </c>
      <c r="V115" t="s">
        <v>2452</v>
      </c>
      <c r="W115" t="s">
        <v>2453</v>
      </c>
      <c r="X115" t="s">
        <v>2454</v>
      </c>
      <c r="Y115" t="s">
        <v>2455</v>
      </c>
      <c r="Z115" t="s">
        <v>2456</v>
      </c>
      <c r="AA115" t="s">
        <v>2457</v>
      </c>
      <c r="AB115" t="s">
        <v>2458</v>
      </c>
      <c r="AC115" t="s">
        <v>74</v>
      </c>
      <c r="AD115" t="s">
        <v>74</v>
      </c>
      <c r="AE115" t="s">
        <v>74</v>
      </c>
      <c r="AF115" t="s">
        <v>74</v>
      </c>
      <c r="AG115">
        <v>26</v>
      </c>
      <c r="AH115">
        <v>34</v>
      </c>
      <c r="AI115">
        <v>34</v>
      </c>
      <c r="AJ115">
        <v>0</v>
      </c>
      <c r="AK115">
        <v>10</v>
      </c>
      <c r="AL115" t="s">
        <v>2459</v>
      </c>
      <c r="AM115" t="s">
        <v>259</v>
      </c>
      <c r="AN115" t="s">
        <v>2460</v>
      </c>
      <c r="AO115" t="s">
        <v>2461</v>
      </c>
      <c r="AP115" t="s">
        <v>74</v>
      </c>
      <c r="AQ115" t="s">
        <v>74</v>
      </c>
      <c r="AR115" t="s">
        <v>2462</v>
      </c>
      <c r="AS115" t="s">
        <v>2463</v>
      </c>
      <c r="AT115" t="s">
        <v>2464</v>
      </c>
      <c r="AU115">
        <v>2018</v>
      </c>
      <c r="AV115">
        <v>14</v>
      </c>
      <c r="AW115" t="s">
        <v>74</v>
      </c>
      <c r="AX115" t="s">
        <v>74</v>
      </c>
      <c r="AY115" t="s">
        <v>74</v>
      </c>
      <c r="AZ115" t="s">
        <v>74</v>
      </c>
      <c r="BA115" t="s">
        <v>74</v>
      </c>
      <c r="BB115" t="s">
        <v>74</v>
      </c>
      <c r="BC115" t="s">
        <v>74</v>
      </c>
      <c r="BD115">
        <v>4</v>
      </c>
      <c r="BE115" t="s">
        <v>2465</v>
      </c>
      <c r="BF115" t="str">
        <f>HYPERLINK("http://dx.doi.org/10.1007/s40979-018-0027-8","http://dx.doi.org/10.1007/s40979-018-0027-8")</f>
        <v>http://dx.doi.org/10.1007/s40979-018-0027-8</v>
      </c>
      <c r="BG115" t="s">
        <v>74</v>
      </c>
      <c r="BH115" t="s">
        <v>74</v>
      </c>
      <c r="BI115">
        <v>15</v>
      </c>
      <c r="BJ115" t="s">
        <v>97</v>
      </c>
      <c r="BK115" t="s">
        <v>98</v>
      </c>
      <c r="BL115" t="s">
        <v>97</v>
      </c>
      <c r="BM115" t="s">
        <v>2466</v>
      </c>
      <c r="BN115" t="s">
        <v>74</v>
      </c>
      <c r="BO115" t="s">
        <v>202</v>
      </c>
      <c r="BP115" t="s">
        <v>74</v>
      </c>
      <c r="BQ115" t="s">
        <v>74</v>
      </c>
      <c r="BR115" t="s">
        <v>100</v>
      </c>
      <c r="BS115" t="s">
        <v>2467</v>
      </c>
      <c r="BT115" t="str">
        <f>HYPERLINK("https%3A%2F%2Fwww.webofscience.com%2Fwos%2Fwoscc%2Ffull-record%2FWOS:000438552300001","View Full Record in Web of Science")</f>
        <v>View Full Record in Web of Science</v>
      </c>
    </row>
    <row r="116" spans="1:72" x14ac:dyDescent="0.25">
      <c r="A116" t="s">
        <v>72</v>
      </c>
      <c r="B116" t="s">
        <v>2468</v>
      </c>
      <c r="C116" t="s">
        <v>74</v>
      </c>
      <c r="D116" t="s">
        <v>74</v>
      </c>
      <c r="E116" t="s">
        <v>74</v>
      </c>
      <c r="F116" t="s">
        <v>2469</v>
      </c>
      <c r="G116" t="s">
        <v>74</v>
      </c>
      <c r="H116" t="s">
        <v>74</v>
      </c>
      <c r="I116" t="s">
        <v>2470</v>
      </c>
      <c r="J116" t="s">
        <v>2471</v>
      </c>
      <c r="K116" t="s">
        <v>74</v>
      </c>
      <c r="L116" t="s">
        <v>74</v>
      </c>
      <c r="M116" t="s">
        <v>78</v>
      </c>
      <c r="N116" t="s">
        <v>134</v>
      </c>
      <c r="O116" t="s">
        <v>74</v>
      </c>
      <c r="P116" t="s">
        <v>74</v>
      </c>
      <c r="Q116" t="s">
        <v>74</v>
      </c>
      <c r="R116" t="s">
        <v>74</v>
      </c>
      <c r="S116" t="s">
        <v>74</v>
      </c>
      <c r="T116" t="s">
        <v>2472</v>
      </c>
      <c r="U116" t="s">
        <v>2473</v>
      </c>
      <c r="V116" t="s">
        <v>2474</v>
      </c>
      <c r="W116" t="s">
        <v>2475</v>
      </c>
      <c r="X116" t="s">
        <v>532</v>
      </c>
      <c r="Y116" t="s">
        <v>2476</v>
      </c>
      <c r="Z116" t="s">
        <v>2477</v>
      </c>
      <c r="AA116" t="s">
        <v>2478</v>
      </c>
      <c r="AB116" t="s">
        <v>2479</v>
      </c>
      <c r="AC116" t="s">
        <v>532</v>
      </c>
      <c r="AD116" t="s">
        <v>532</v>
      </c>
      <c r="AE116" t="s">
        <v>2480</v>
      </c>
      <c r="AF116" t="s">
        <v>74</v>
      </c>
      <c r="AG116">
        <v>68</v>
      </c>
      <c r="AH116">
        <v>9</v>
      </c>
      <c r="AI116">
        <v>10</v>
      </c>
      <c r="AJ116">
        <v>3</v>
      </c>
      <c r="AK116">
        <v>36</v>
      </c>
      <c r="AL116" t="s">
        <v>332</v>
      </c>
      <c r="AM116" t="s">
        <v>333</v>
      </c>
      <c r="AN116" t="s">
        <v>334</v>
      </c>
      <c r="AO116" t="s">
        <v>2481</v>
      </c>
      <c r="AP116" t="s">
        <v>2482</v>
      </c>
      <c r="AQ116" t="s">
        <v>74</v>
      </c>
      <c r="AR116" t="s">
        <v>2483</v>
      </c>
      <c r="AS116" t="s">
        <v>2484</v>
      </c>
      <c r="AT116" t="s">
        <v>2485</v>
      </c>
      <c r="AU116">
        <v>2018</v>
      </c>
      <c r="AV116">
        <v>76</v>
      </c>
      <c r="AW116">
        <v>1</v>
      </c>
      <c r="AX116" t="s">
        <v>74</v>
      </c>
      <c r="AY116" t="s">
        <v>74</v>
      </c>
      <c r="AZ116" t="s">
        <v>74</v>
      </c>
      <c r="BA116" t="s">
        <v>74</v>
      </c>
      <c r="BB116">
        <v>67</v>
      </c>
      <c r="BC116">
        <v>84</v>
      </c>
      <c r="BD116" t="s">
        <v>74</v>
      </c>
      <c r="BE116" t="s">
        <v>2486</v>
      </c>
      <c r="BF116" t="str">
        <f>HYPERLINK("http://dx.doi.org/10.1007/s10734-017-0194-1","http://dx.doi.org/10.1007/s10734-017-0194-1")</f>
        <v>http://dx.doi.org/10.1007/s10734-017-0194-1</v>
      </c>
      <c r="BG116" t="s">
        <v>74</v>
      </c>
      <c r="BH116" t="s">
        <v>74</v>
      </c>
      <c r="BI116">
        <v>18</v>
      </c>
      <c r="BJ116" t="s">
        <v>97</v>
      </c>
      <c r="BK116" t="s">
        <v>151</v>
      </c>
      <c r="BL116" t="s">
        <v>97</v>
      </c>
      <c r="BM116" t="s">
        <v>2487</v>
      </c>
      <c r="BN116" t="s">
        <v>74</v>
      </c>
      <c r="BO116" t="s">
        <v>74</v>
      </c>
      <c r="BP116" t="s">
        <v>74</v>
      </c>
      <c r="BQ116" t="s">
        <v>74</v>
      </c>
      <c r="BR116" t="s">
        <v>100</v>
      </c>
      <c r="BS116" t="s">
        <v>2488</v>
      </c>
      <c r="BT116" t="str">
        <f>HYPERLINK("https%3A%2F%2Fwww.webofscience.com%2Fwos%2Fwoscc%2Ffull-record%2FWOS:000436250900005","View Full Record in Web of Science")</f>
        <v>View Full Record in Web of Science</v>
      </c>
    </row>
    <row r="117" spans="1:72" x14ac:dyDescent="0.25">
      <c r="A117" t="s">
        <v>72</v>
      </c>
      <c r="B117" t="s">
        <v>2489</v>
      </c>
      <c r="C117" t="s">
        <v>74</v>
      </c>
      <c r="D117" t="s">
        <v>74</v>
      </c>
      <c r="E117" t="s">
        <v>74</v>
      </c>
      <c r="F117" t="s">
        <v>2490</v>
      </c>
      <c r="G117" t="s">
        <v>74</v>
      </c>
      <c r="H117" t="s">
        <v>74</v>
      </c>
      <c r="I117" t="s">
        <v>2491</v>
      </c>
      <c r="J117" t="s">
        <v>2492</v>
      </c>
      <c r="K117" t="s">
        <v>74</v>
      </c>
      <c r="L117" t="s">
        <v>74</v>
      </c>
      <c r="M117" t="s">
        <v>78</v>
      </c>
      <c r="N117" t="s">
        <v>134</v>
      </c>
      <c r="O117" t="s">
        <v>74</v>
      </c>
      <c r="P117" t="s">
        <v>74</v>
      </c>
      <c r="Q117" t="s">
        <v>74</v>
      </c>
      <c r="R117" t="s">
        <v>74</v>
      </c>
      <c r="S117" t="s">
        <v>74</v>
      </c>
      <c r="T117" t="s">
        <v>2493</v>
      </c>
      <c r="U117" t="s">
        <v>2494</v>
      </c>
      <c r="V117" t="s">
        <v>2495</v>
      </c>
      <c r="W117" t="s">
        <v>2496</v>
      </c>
      <c r="X117" t="s">
        <v>2497</v>
      </c>
      <c r="Y117" t="s">
        <v>2498</v>
      </c>
      <c r="Z117" t="s">
        <v>2499</v>
      </c>
      <c r="AA117" t="s">
        <v>2500</v>
      </c>
      <c r="AB117" t="s">
        <v>2501</v>
      </c>
      <c r="AC117" t="s">
        <v>74</v>
      </c>
      <c r="AD117" t="s">
        <v>74</v>
      </c>
      <c r="AE117" t="s">
        <v>74</v>
      </c>
      <c r="AF117" t="s">
        <v>74</v>
      </c>
      <c r="AG117">
        <v>51</v>
      </c>
      <c r="AH117">
        <v>4</v>
      </c>
      <c r="AI117">
        <v>4</v>
      </c>
      <c r="AJ117">
        <v>1</v>
      </c>
      <c r="AK117">
        <v>36</v>
      </c>
      <c r="AL117" t="s">
        <v>2502</v>
      </c>
      <c r="AM117" t="s">
        <v>2503</v>
      </c>
      <c r="AN117" t="s">
        <v>2504</v>
      </c>
      <c r="AO117" t="s">
        <v>2505</v>
      </c>
      <c r="AP117" t="s">
        <v>2506</v>
      </c>
      <c r="AQ117" t="s">
        <v>74</v>
      </c>
      <c r="AR117" t="s">
        <v>2507</v>
      </c>
      <c r="AS117" t="s">
        <v>2508</v>
      </c>
      <c r="AT117" t="s">
        <v>264</v>
      </c>
      <c r="AU117">
        <v>2018</v>
      </c>
      <c r="AV117">
        <v>60</v>
      </c>
      <c r="AW117" t="s">
        <v>74</v>
      </c>
      <c r="AX117" t="s">
        <v>74</v>
      </c>
      <c r="AY117" t="s">
        <v>74</v>
      </c>
      <c r="AZ117" t="s">
        <v>74</v>
      </c>
      <c r="BA117" t="s">
        <v>74</v>
      </c>
      <c r="BB117">
        <v>79</v>
      </c>
      <c r="BC117">
        <v>93</v>
      </c>
      <c r="BD117" t="s">
        <v>74</v>
      </c>
      <c r="BE117" t="s">
        <v>74</v>
      </c>
      <c r="BF117" t="s">
        <v>74</v>
      </c>
      <c r="BG117" t="s">
        <v>74</v>
      </c>
      <c r="BH117" t="s">
        <v>74</v>
      </c>
      <c r="BI117">
        <v>15</v>
      </c>
      <c r="BJ117" t="s">
        <v>182</v>
      </c>
      <c r="BK117" t="s">
        <v>151</v>
      </c>
      <c r="BL117" t="s">
        <v>183</v>
      </c>
      <c r="BM117" t="s">
        <v>2509</v>
      </c>
      <c r="BN117" t="s">
        <v>74</v>
      </c>
      <c r="BO117" t="s">
        <v>74</v>
      </c>
      <c r="BP117" t="s">
        <v>74</v>
      </c>
      <c r="BQ117" t="s">
        <v>74</v>
      </c>
      <c r="BR117" t="s">
        <v>100</v>
      </c>
      <c r="BS117" t="s">
        <v>2510</v>
      </c>
      <c r="BT117" t="str">
        <f>HYPERLINK("https%3A%2F%2Fwww.webofscience.com%2Fwos%2Fwoscc%2Ffull-record%2FWOS:000428216100006","View Full Record in Web of Science")</f>
        <v>View Full Record in Web of Science</v>
      </c>
    </row>
    <row r="118" spans="1:72" x14ac:dyDescent="0.25">
      <c r="A118" t="s">
        <v>72</v>
      </c>
      <c r="B118" t="s">
        <v>2511</v>
      </c>
      <c r="C118" t="s">
        <v>74</v>
      </c>
      <c r="D118" t="s">
        <v>74</v>
      </c>
      <c r="E118" t="s">
        <v>74</v>
      </c>
      <c r="F118" t="s">
        <v>2512</v>
      </c>
      <c r="G118" t="s">
        <v>74</v>
      </c>
      <c r="H118" t="s">
        <v>74</v>
      </c>
      <c r="I118" t="s">
        <v>2513</v>
      </c>
      <c r="J118" t="s">
        <v>2514</v>
      </c>
      <c r="K118" t="s">
        <v>74</v>
      </c>
      <c r="L118" t="s">
        <v>74</v>
      </c>
      <c r="M118" t="s">
        <v>1174</v>
      </c>
      <c r="N118" t="s">
        <v>134</v>
      </c>
      <c r="O118" t="s">
        <v>74</v>
      </c>
      <c r="P118" t="s">
        <v>74</v>
      </c>
      <c r="Q118" t="s">
        <v>74</v>
      </c>
      <c r="R118" t="s">
        <v>74</v>
      </c>
      <c r="S118" t="s">
        <v>74</v>
      </c>
      <c r="T118" t="s">
        <v>2515</v>
      </c>
      <c r="U118" t="s">
        <v>74</v>
      </c>
      <c r="V118" t="s">
        <v>2516</v>
      </c>
      <c r="W118" t="s">
        <v>2517</v>
      </c>
      <c r="X118" t="s">
        <v>2518</v>
      </c>
      <c r="Y118" t="s">
        <v>2519</v>
      </c>
      <c r="Z118" t="s">
        <v>2520</v>
      </c>
      <c r="AA118" t="s">
        <v>74</v>
      </c>
      <c r="AB118" t="s">
        <v>74</v>
      </c>
      <c r="AC118" t="s">
        <v>74</v>
      </c>
      <c r="AD118" t="s">
        <v>74</v>
      </c>
      <c r="AE118" t="s">
        <v>74</v>
      </c>
      <c r="AF118" t="s">
        <v>74</v>
      </c>
      <c r="AG118">
        <v>38</v>
      </c>
      <c r="AH118">
        <v>1</v>
      </c>
      <c r="AI118">
        <v>1</v>
      </c>
      <c r="AJ118">
        <v>2</v>
      </c>
      <c r="AK118">
        <v>4</v>
      </c>
      <c r="AL118" t="s">
        <v>2521</v>
      </c>
      <c r="AM118" t="s">
        <v>1848</v>
      </c>
      <c r="AN118" t="s">
        <v>2522</v>
      </c>
      <c r="AO118" t="s">
        <v>2523</v>
      </c>
      <c r="AP118" t="s">
        <v>2524</v>
      </c>
      <c r="AQ118" t="s">
        <v>74</v>
      </c>
      <c r="AR118" t="s">
        <v>2525</v>
      </c>
      <c r="AS118" t="s">
        <v>2526</v>
      </c>
      <c r="AT118" t="s">
        <v>74</v>
      </c>
      <c r="AU118">
        <v>2018</v>
      </c>
      <c r="AV118">
        <v>70</v>
      </c>
      <c r="AW118">
        <v>3</v>
      </c>
      <c r="AX118" t="s">
        <v>74</v>
      </c>
      <c r="AY118" t="s">
        <v>74</v>
      </c>
      <c r="AZ118" t="s">
        <v>74</v>
      </c>
      <c r="BA118" t="s">
        <v>74</v>
      </c>
      <c r="BB118">
        <v>273</v>
      </c>
      <c r="BC118">
        <v>284</v>
      </c>
      <c r="BD118" t="s">
        <v>74</v>
      </c>
      <c r="BE118" t="s">
        <v>2527</v>
      </c>
      <c r="BF118" t="str">
        <f>HYPERLINK("http://dx.doi.org/10.31577/geogrcas.2018.70.3.15","http://dx.doi.org/10.31577/geogrcas.2018.70.3.15")</f>
        <v>http://dx.doi.org/10.31577/geogrcas.2018.70.3.15</v>
      </c>
      <c r="BG118" t="s">
        <v>74</v>
      </c>
      <c r="BH118" t="s">
        <v>74</v>
      </c>
      <c r="BI118">
        <v>12</v>
      </c>
      <c r="BJ118" t="s">
        <v>2043</v>
      </c>
      <c r="BK118" t="s">
        <v>98</v>
      </c>
      <c r="BL118" t="s">
        <v>2043</v>
      </c>
      <c r="BM118" t="s">
        <v>2528</v>
      </c>
      <c r="BN118" t="s">
        <v>74</v>
      </c>
      <c r="BO118" t="s">
        <v>202</v>
      </c>
      <c r="BP118" t="s">
        <v>74</v>
      </c>
      <c r="BQ118" t="s">
        <v>74</v>
      </c>
      <c r="BR118" t="s">
        <v>100</v>
      </c>
      <c r="BS118" t="s">
        <v>2529</v>
      </c>
      <c r="BT118" t="str">
        <f>HYPERLINK("https%3A%2F%2Fwww.webofscience.com%2Fwos%2Fwoscc%2Ffull-record%2FWOS:000628799100005","View Full Record in Web of Science")</f>
        <v>View Full Record in Web of Science</v>
      </c>
    </row>
    <row r="119" spans="1:72" x14ac:dyDescent="0.25">
      <c r="A119" t="s">
        <v>72</v>
      </c>
      <c r="B119" t="s">
        <v>2530</v>
      </c>
      <c r="C119" t="s">
        <v>74</v>
      </c>
      <c r="D119" t="s">
        <v>74</v>
      </c>
      <c r="E119" t="s">
        <v>74</v>
      </c>
      <c r="F119" t="s">
        <v>2531</v>
      </c>
      <c r="G119" t="s">
        <v>74</v>
      </c>
      <c r="H119" t="s">
        <v>74</v>
      </c>
      <c r="I119" t="s">
        <v>2532</v>
      </c>
      <c r="J119" t="s">
        <v>2533</v>
      </c>
      <c r="K119" t="s">
        <v>74</v>
      </c>
      <c r="L119" t="s">
        <v>74</v>
      </c>
      <c r="M119" t="s">
        <v>78</v>
      </c>
      <c r="N119" t="s">
        <v>134</v>
      </c>
      <c r="O119" t="s">
        <v>74</v>
      </c>
      <c r="P119" t="s">
        <v>74</v>
      </c>
      <c r="Q119" t="s">
        <v>74</v>
      </c>
      <c r="R119" t="s">
        <v>74</v>
      </c>
      <c r="S119" t="s">
        <v>74</v>
      </c>
      <c r="T119" t="s">
        <v>2534</v>
      </c>
      <c r="U119" t="s">
        <v>2535</v>
      </c>
      <c r="V119" t="s">
        <v>2536</v>
      </c>
      <c r="W119" t="s">
        <v>2537</v>
      </c>
      <c r="X119" t="s">
        <v>2538</v>
      </c>
      <c r="Y119" t="s">
        <v>2539</v>
      </c>
      <c r="Z119" t="s">
        <v>2540</v>
      </c>
      <c r="AA119" t="s">
        <v>2541</v>
      </c>
      <c r="AB119" t="s">
        <v>2542</v>
      </c>
      <c r="AC119" t="s">
        <v>2543</v>
      </c>
      <c r="AD119" t="s">
        <v>2544</v>
      </c>
      <c r="AE119" t="s">
        <v>2545</v>
      </c>
      <c r="AF119" t="s">
        <v>74</v>
      </c>
      <c r="AG119">
        <v>74</v>
      </c>
      <c r="AH119">
        <v>4</v>
      </c>
      <c r="AI119">
        <v>4</v>
      </c>
      <c r="AJ119">
        <v>4</v>
      </c>
      <c r="AK119">
        <v>33</v>
      </c>
      <c r="AL119" t="s">
        <v>1542</v>
      </c>
      <c r="AM119" t="s">
        <v>1543</v>
      </c>
      <c r="AN119" t="s">
        <v>1544</v>
      </c>
      <c r="AO119" t="s">
        <v>2546</v>
      </c>
      <c r="AP119" t="s">
        <v>2547</v>
      </c>
      <c r="AQ119" t="s">
        <v>74</v>
      </c>
      <c r="AR119" t="s">
        <v>2548</v>
      </c>
      <c r="AS119" t="s">
        <v>2549</v>
      </c>
      <c r="AT119" t="s">
        <v>74</v>
      </c>
      <c r="AU119">
        <v>2018</v>
      </c>
      <c r="AV119">
        <v>60</v>
      </c>
      <c r="AW119">
        <v>5</v>
      </c>
      <c r="AX119" t="s">
        <v>74</v>
      </c>
      <c r="AY119" t="s">
        <v>74</v>
      </c>
      <c r="AZ119" t="s">
        <v>265</v>
      </c>
      <c r="BA119" t="s">
        <v>74</v>
      </c>
      <c r="BB119">
        <v>473</v>
      </c>
      <c r="BC119">
        <v>489</v>
      </c>
      <c r="BD119" t="s">
        <v>74</v>
      </c>
      <c r="BE119" t="s">
        <v>2550</v>
      </c>
      <c r="BF119" t="str">
        <f>HYPERLINK("http://dx.doi.org/10.1108/ET-12-2017-0207","http://dx.doi.org/10.1108/ET-12-2017-0207")</f>
        <v>http://dx.doi.org/10.1108/ET-12-2017-0207</v>
      </c>
      <c r="BG119" t="s">
        <v>74</v>
      </c>
      <c r="BH119" t="s">
        <v>74</v>
      </c>
      <c r="BI119">
        <v>17</v>
      </c>
      <c r="BJ119" t="s">
        <v>97</v>
      </c>
      <c r="BK119" t="s">
        <v>151</v>
      </c>
      <c r="BL119" t="s">
        <v>97</v>
      </c>
      <c r="BM119" t="s">
        <v>2551</v>
      </c>
      <c r="BN119" t="s">
        <v>74</v>
      </c>
      <c r="BO119" t="s">
        <v>74</v>
      </c>
      <c r="BP119" t="s">
        <v>74</v>
      </c>
      <c r="BQ119" t="s">
        <v>74</v>
      </c>
      <c r="BR119" t="s">
        <v>100</v>
      </c>
      <c r="BS119" t="s">
        <v>2552</v>
      </c>
      <c r="BT119" t="str">
        <f>HYPERLINK("https%3A%2F%2Fwww.webofscience.com%2Fwos%2Fwoscc%2Ffull-record%2FWOS:000441028000009","View Full Record in Web of Science")</f>
        <v>View Full Record in Web of Science</v>
      </c>
    </row>
    <row r="120" spans="1:72" x14ac:dyDescent="0.25">
      <c r="A120" t="s">
        <v>72</v>
      </c>
      <c r="B120" t="s">
        <v>2553</v>
      </c>
      <c r="C120" t="s">
        <v>74</v>
      </c>
      <c r="D120" t="s">
        <v>74</v>
      </c>
      <c r="E120" t="s">
        <v>74</v>
      </c>
      <c r="F120" t="s">
        <v>2554</v>
      </c>
      <c r="G120" t="s">
        <v>74</v>
      </c>
      <c r="H120" t="s">
        <v>74</v>
      </c>
      <c r="I120" t="s">
        <v>2555</v>
      </c>
      <c r="J120" t="s">
        <v>2556</v>
      </c>
      <c r="K120" t="s">
        <v>74</v>
      </c>
      <c r="L120" t="s">
        <v>74</v>
      </c>
      <c r="M120" t="s">
        <v>78</v>
      </c>
      <c r="N120" t="s">
        <v>134</v>
      </c>
      <c r="O120" t="s">
        <v>74</v>
      </c>
      <c r="P120" t="s">
        <v>74</v>
      </c>
      <c r="Q120" t="s">
        <v>74</v>
      </c>
      <c r="R120" t="s">
        <v>74</v>
      </c>
      <c r="S120" t="s">
        <v>74</v>
      </c>
      <c r="T120" t="s">
        <v>2557</v>
      </c>
      <c r="U120" t="s">
        <v>74</v>
      </c>
      <c r="V120" t="s">
        <v>2558</v>
      </c>
      <c r="W120" t="s">
        <v>2559</v>
      </c>
      <c r="X120" t="s">
        <v>2454</v>
      </c>
      <c r="Y120" t="s">
        <v>2560</v>
      </c>
      <c r="Z120" t="s">
        <v>74</v>
      </c>
      <c r="AA120" t="s">
        <v>2561</v>
      </c>
      <c r="AB120" t="s">
        <v>2562</v>
      </c>
      <c r="AC120" t="s">
        <v>2563</v>
      </c>
      <c r="AD120" t="s">
        <v>2564</v>
      </c>
      <c r="AE120" t="s">
        <v>2565</v>
      </c>
      <c r="AF120" t="s">
        <v>74</v>
      </c>
      <c r="AG120">
        <v>22</v>
      </c>
      <c r="AH120">
        <v>13</v>
      </c>
      <c r="AI120">
        <v>13</v>
      </c>
      <c r="AJ120">
        <v>3</v>
      </c>
      <c r="AK120">
        <v>32</v>
      </c>
      <c r="AL120" t="s">
        <v>2566</v>
      </c>
      <c r="AM120" t="s">
        <v>2567</v>
      </c>
      <c r="AN120" t="s">
        <v>2568</v>
      </c>
      <c r="AO120" t="s">
        <v>2569</v>
      </c>
      <c r="AP120" t="s">
        <v>74</v>
      </c>
      <c r="AQ120" t="s">
        <v>74</v>
      </c>
      <c r="AR120" t="s">
        <v>2570</v>
      </c>
      <c r="AS120" t="s">
        <v>2571</v>
      </c>
      <c r="AT120" t="s">
        <v>74</v>
      </c>
      <c r="AU120">
        <v>2018</v>
      </c>
      <c r="AV120" t="s">
        <v>74</v>
      </c>
      <c r="AW120">
        <v>2</v>
      </c>
      <c r="AX120" t="s">
        <v>74</v>
      </c>
      <c r="AY120" t="s">
        <v>74</v>
      </c>
      <c r="AZ120" t="s">
        <v>74</v>
      </c>
      <c r="BA120" t="s">
        <v>74</v>
      </c>
      <c r="BB120">
        <v>94</v>
      </c>
      <c r="BC120">
        <v>102</v>
      </c>
      <c r="BD120" t="s">
        <v>74</v>
      </c>
      <c r="BE120" t="s">
        <v>2572</v>
      </c>
      <c r="BF120" t="str">
        <f>HYPERLINK("http://dx.doi.org/10.21272/mmi.2018.2-08","http://dx.doi.org/10.21272/mmi.2018.2-08")</f>
        <v>http://dx.doi.org/10.21272/mmi.2018.2-08</v>
      </c>
      <c r="BG120" t="s">
        <v>74</v>
      </c>
      <c r="BH120" t="s">
        <v>74</v>
      </c>
      <c r="BI120">
        <v>9</v>
      </c>
      <c r="BJ120" t="s">
        <v>1638</v>
      </c>
      <c r="BK120" t="s">
        <v>98</v>
      </c>
      <c r="BL120" t="s">
        <v>780</v>
      </c>
      <c r="BM120" t="s">
        <v>2573</v>
      </c>
      <c r="BN120" t="s">
        <v>74</v>
      </c>
      <c r="BO120" t="s">
        <v>2574</v>
      </c>
      <c r="BP120" t="s">
        <v>74</v>
      </c>
      <c r="BQ120" t="s">
        <v>74</v>
      </c>
      <c r="BR120" t="s">
        <v>100</v>
      </c>
      <c r="BS120" t="s">
        <v>2575</v>
      </c>
      <c r="BT120" t="str">
        <f>HYPERLINK("https%3A%2F%2Fwww.webofscience.com%2Fwos%2Fwoscc%2Ffull-record%2FWOS:000445433200008","View Full Record in Web of Science")</f>
        <v>View Full Record in Web of Science</v>
      </c>
    </row>
    <row r="121" spans="1:72" x14ac:dyDescent="0.25">
      <c r="A121" t="s">
        <v>72</v>
      </c>
      <c r="B121" t="s">
        <v>2576</v>
      </c>
      <c r="C121" t="s">
        <v>74</v>
      </c>
      <c r="D121" t="s">
        <v>74</v>
      </c>
      <c r="E121" t="s">
        <v>74</v>
      </c>
      <c r="F121" t="s">
        <v>2577</v>
      </c>
      <c r="G121" t="s">
        <v>74</v>
      </c>
      <c r="H121" t="s">
        <v>74</v>
      </c>
      <c r="I121" t="s">
        <v>2578</v>
      </c>
      <c r="J121" t="s">
        <v>2579</v>
      </c>
      <c r="K121" t="s">
        <v>74</v>
      </c>
      <c r="L121" t="s">
        <v>74</v>
      </c>
      <c r="M121" t="s">
        <v>78</v>
      </c>
      <c r="N121" t="s">
        <v>134</v>
      </c>
      <c r="O121" t="s">
        <v>74</v>
      </c>
      <c r="P121" t="s">
        <v>74</v>
      </c>
      <c r="Q121" t="s">
        <v>74</v>
      </c>
      <c r="R121" t="s">
        <v>74</v>
      </c>
      <c r="S121" t="s">
        <v>74</v>
      </c>
      <c r="T121" t="s">
        <v>2580</v>
      </c>
      <c r="U121" t="s">
        <v>2581</v>
      </c>
      <c r="V121" t="s">
        <v>2582</v>
      </c>
      <c r="W121" t="s">
        <v>2583</v>
      </c>
      <c r="X121" t="s">
        <v>2584</v>
      </c>
      <c r="Y121" t="s">
        <v>2585</v>
      </c>
      <c r="Z121" t="s">
        <v>2586</v>
      </c>
      <c r="AA121" t="s">
        <v>2587</v>
      </c>
      <c r="AB121" t="s">
        <v>2588</v>
      </c>
      <c r="AC121" t="s">
        <v>2589</v>
      </c>
      <c r="AD121" t="s">
        <v>2590</v>
      </c>
      <c r="AE121" t="s">
        <v>2591</v>
      </c>
      <c r="AF121" t="s">
        <v>74</v>
      </c>
      <c r="AG121">
        <v>56</v>
      </c>
      <c r="AH121">
        <v>3</v>
      </c>
      <c r="AI121">
        <v>3</v>
      </c>
      <c r="AJ121">
        <v>0</v>
      </c>
      <c r="AK121">
        <v>8</v>
      </c>
      <c r="AL121" t="s">
        <v>2592</v>
      </c>
      <c r="AM121" t="s">
        <v>259</v>
      </c>
      <c r="AN121" t="s">
        <v>2593</v>
      </c>
      <c r="AO121" t="s">
        <v>2594</v>
      </c>
      <c r="AP121" t="s">
        <v>2595</v>
      </c>
      <c r="AQ121" t="s">
        <v>74</v>
      </c>
      <c r="AR121" t="s">
        <v>2596</v>
      </c>
      <c r="AS121" t="s">
        <v>2597</v>
      </c>
      <c r="AT121" t="s">
        <v>74</v>
      </c>
      <c r="AU121">
        <v>2018</v>
      </c>
      <c r="AV121">
        <v>14</v>
      </c>
      <c r="AW121">
        <v>4</v>
      </c>
      <c r="AX121" t="s">
        <v>74</v>
      </c>
      <c r="AY121" t="s">
        <v>74</v>
      </c>
      <c r="AZ121" t="s">
        <v>74</v>
      </c>
      <c r="BA121" t="s">
        <v>74</v>
      </c>
      <c r="BB121">
        <v>1415</v>
      </c>
      <c r="BC121">
        <v>1429</v>
      </c>
      <c r="BD121" t="s">
        <v>74</v>
      </c>
      <c r="BE121" t="s">
        <v>2598</v>
      </c>
      <c r="BF121" t="str">
        <f>HYPERLINK("http://dx.doi.org/10.29333/ejmste/83679","http://dx.doi.org/10.29333/ejmste/83679")</f>
        <v>http://dx.doi.org/10.29333/ejmste/83679</v>
      </c>
      <c r="BG121" t="s">
        <v>74</v>
      </c>
      <c r="BH121" t="s">
        <v>74</v>
      </c>
      <c r="BI121">
        <v>15</v>
      </c>
      <c r="BJ121" t="s">
        <v>97</v>
      </c>
      <c r="BK121" t="s">
        <v>151</v>
      </c>
      <c r="BL121" t="s">
        <v>97</v>
      </c>
      <c r="BM121" t="s">
        <v>2599</v>
      </c>
      <c r="BN121" t="s">
        <v>74</v>
      </c>
      <c r="BO121" t="s">
        <v>633</v>
      </c>
      <c r="BP121" t="s">
        <v>74</v>
      </c>
      <c r="BQ121" t="s">
        <v>74</v>
      </c>
      <c r="BR121" t="s">
        <v>100</v>
      </c>
      <c r="BS121" t="s">
        <v>2600</v>
      </c>
      <c r="BT121" t="str">
        <f>HYPERLINK("https%3A%2F%2Fwww.webofscience.com%2Fwos%2Fwoscc%2Ffull-record%2FWOS:000429004200026","View Full Record in Web of Science")</f>
        <v>View Full Record in Web of Science</v>
      </c>
    </row>
    <row r="122" spans="1:72" x14ac:dyDescent="0.25">
      <c r="A122" t="s">
        <v>72</v>
      </c>
      <c r="B122" t="s">
        <v>2601</v>
      </c>
      <c r="C122" t="s">
        <v>74</v>
      </c>
      <c r="D122" t="s">
        <v>74</v>
      </c>
      <c r="E122" t="s">
        <v>74</v>
      </c>
      <c r="F122" t="s">
        <v>2602</v>
      </c>
      <c r="G122" t="s">
        <v>74</v>
      </c>
      <c r="H122" t="s">
        <v>74</v>
      </c>
      <c r="I122" t="s">
        <v>2603</v>
      </c>
      <c r="J122" t="s">
        <v>2238</v>
      </c>
      <c r="K122" t="s">
        <v>74</v>
      </c>
      <c r="L122" t="s">
        <v>74</v>
      </c>
      <c r="M122" t="s">
        <v>78</v>
      </c>
      <c r="N122" t="s">
        <v>134</v>
      </c>
      <c r="O122" t="s">
        <v>74</v>
      </c>
      <c r="P122" t="s">
        <v>74</v>
      </c>
      <c r="Q122" t="s">
        <v>74</v>
      </c>
      <c r="R122" t="s">
        <v>74</v>
      </c>
      <c r="S122" t="s">
        <v>74</v>
      </c>
      <c r="T122" t="s">
        <v>2604</v>
      </c>
      <c r="U122" t="s">
        <v>2605</v>
      </c>
      <c r="V122" t="s">
        <v>2606</v>
      </c>
      <c r="W122" t="s">
        <v>2607</v>
      </c>
      <c r="X122" t="s">
        <v>803</v>
      </c>
      <c r="Y122" t="s">
        <v>2608</v>
      </c>
      <c r="Z122" t="s">
        <v>2609</v>
      </c>
      <c r="AA122" t="s">
        <v>2610</v>
      </c>
      <c r="AB122" t="s">
        <v>2611</v>
      </c>
      <c r="AC122" t="s">
        <v>2612</v>
      </c>
      <c r="AD122" t="s">
        <v>2612</v>
      </c>
      <c r="AE122" t="s">
        <v>2613</v>
      </c>
      <c r="AF122" t="s">
        <v>74</v>
      </c>
      <c r="AG122">
        <v>53</v>
      </c>
      <c r="AH122">
        <v>1</v>
      </c>
      <c r="AI122">
        <v>1</v>
      </c>
      <c r="AJ122">
        <v>0</v>
      </c>
      <c r="AK122">
        <v>10</v>
      </c>
      <c r="AL122" t="s">
        <v>2614</v>
      </c>
      <c r="AM122" t="s">
        <v>2249</v>
      </c>
      <c r="AN122" t="s">
        <v>2615</v>
      </c>
      <c r="AO122" t="s">
        <v>2251</v>
      </c>
      <c r="AP122" t="s">
        <v>74</v>
      </c>
      <c r="AQ122" t="s">
        <v>74</v>
      </c>
      <c r="AR122" t="s">
        <v>2253</v>
      </c>
      <c r="AS122" t="s">
        <v>2254</v>
      </c>
      <c r="AT122" t="s">
        <v>74</v>
      </c>
      <c r="AU122">
        <v>2018</v>
      </c>
      <c r="AV122">
        <v>21</v>
      </c>
      <c r="AW122">
        <v>3</v>
      </c>
      <c r="AX122" t="s">
        <v>74</v>
      </c>
      <c r="AY122" t="s">
        <v>74</v>
      </c>
      <c r="AZ122" t="s">
        <v>74</v>
      </c>
      <c r="BA122" t="s">
        <v>74</v>
      </c>
      <c r="BB122">
        <v>58</v>
      </c>
      <c r="BC122">
        <v>74</v>
      </c>
      <c r="BD122" t="s">
        <v>74</v>
      </c>
      <c r="BE122" t="s">
        <v>2616</v>
      </c>
      <c r="BF122" t="str">
        <f>HYPERLINK("http://dx.doi.org/10.15240/tul/001/2018-3-004","http://dx.doi.org/10.15240/tul/001/2018-3-004")</f>
        <v>http://dx.doi.org/10.15240/tul/001/2018-3-004</v>
      </c>
      <c r="BG122" t="s">
        <v>74</v>
      </c>
      <c r="BH122" t="s">
        <v>74</v>
      </c>
      <c r="BI122">
        <v>17</v>
      </c>
      <c r="BJ122" t="s">
        <v>2256</v>
      </c>
      <c r="BK122" t="s">
        <v>151</v>
      </c>
      <c r="BL122" t="s">
        <v>780</v>
      </c>
      <c r="BM122" t="s">
        <v>2617</v>
      </c>
      <c r="BN122" t="s">
        <v>74</v>
      </c>
      <c r="BO122" t="s">
        <v>365</v>
      </c>
      <c r="BP122" t="s">
        <v>74</v>
      </c>
      <c r="BQ122" t="s">
        <v>74</v>
      </c>
      <c r="BR122" t="s">
        <v>100</v>
      </c>
      <c r="BS122" t="s">
        <v>2618</v>
      </c>
      <c r="BT122" t="str">
        <f>HYPERLINK("https%3A%2F%2Fwww.webofscience.com%2Fwos%2Fwoscc%2Ffull-record%2FWOS:000444450000004","View Full Record in Web of Science")</f>
        <v>View Full Record in Web of Science</v>
      </c>
    </row>
    <row r="123" spans="1:72" x14ac:dyDescent="0.25">
      <c r="A123" t="s">
        <v>72</v>
      </c>
      <c r="B123" t="s">
        <v>2619</v>
      </c>
      <c r="C123" t="s">
        <v>74</v>
      </c>
      <c r="D123" t="s">
        <v>74</v>
      </c>
      <c r="E123" t="s">
        <v>74</v>
      </c>
      <c r="F123" t="s">
        <v>2620</v>
      </c>
      <c r="G123" t="s">
        <v>74</v>
      </c>
      <c r="H123" t="s">
        <v>74</v>
      </c>
      <c r="I123" t="s">
        <v>2621</v>
      </c>
      <c r="J123" t="s">
        <v>1713</v>
      </c>
      <c r="K123" t="s">
        <v>74</v>
      </c>
      <c r="L123" t="s">
        <v>74</v>
      </c>
      <c r="M123" t="s">
        <v>298</v>
      </c>
      <c r="N123" t="s">
        <v>134</v>
      </c>
      <c r="O123" t="s">
        <v>74</v>
      </c>
      <c r="P123" t="s">
        <v>74</v>
      </c>
      <c r="Q123" t="s">
        <v>74</v>
      </c>
      <c r="R123" t="s">
        <v>74</v>
      </c>
      <c r="S123" t="s">
        <v>74</v>
      </c>
      <c r="T123" t="s">
        <v>2622</v>
      </c>
      <c r="U123" t="s">
        <v>74</v>
      </c>
      <c r="V123" t="s">
        <v>2623</v>
      </c>
      <c r="W123" t="s">
        <v>2624</v>
      </c>
      <c r="X123" t="s">
        <v>2625</v>
      </c>
      <c r="Y123" t="s">
        <v>2626</v>
      </c>
      <c r="Z123" t="s">
        <v>74</v>
      </c>
      <c r="AA123" t="s">
        <v>2627</v>
      </c>
      <c r="AB123" t="s">
        <v>2628</v>
      </c>
      <c r="AC123" t="s">
        <v>74</v>
      </c>
      <c r="AD123" t="s">
        <v>74</v>
      </c>
      <c r="AE123" t="s">
        <v>74</v>
      </c>
      <c r="AF123" t="s">
        <v>74</v>
      </c>
      <c r="AG123">
        <v>16</v>
      </c>
      <c r="AH123">
        <v>1</v>
      </c>
      <c r="AI123">
        <v>1</v>
      </c>
      <c r="AJ123">
        <v>1</v>
      </c>
      <c r="AK123">
        <v>4</v>
      </c>
      <c r="AL123" t="s">
        <v>1721</v>
      </c>
      <c r="AM123" t="s">
        <v>646</v>
      </c>
      <c r="AN123" t="s">
        <v>1722</v>
      </c>
      <c r="AO123" t="s">
        <v>1723</v>
      </c>
      <c r="AP123" t="s">
        <v>74</v>
      </c>
      <c r="AQ123" t="s">
        <v>74</v>
      </c>
      <c r="AR123" t="s">
        <v>1724</v>
      </c>
      <c r="AS123" t="s">
        <v>1725</v>
      </c>
      <c r="AT123" t="s">
        <v>74</v>
      </c>
      <c r="AU123">
        <v>2018</v>
      </c>
      <c r="AV123">
        <v>9</v>
      </c>
      <c r="AW123">
        <v>7</v>
      </c>
      <c r="AX123" t="s">
        <v>74</v>
      </c>
      <c r="AY123" t="s">
        <v>74</v>
      </c>
      <c r="AZ123" t="s">
        <v>74</v>
      </c>
      <c r="BA123" t="s">
        <v>74</v>
      </c>
      <c r="BB123" t="s">
        <v>74</v>
      </c>
      <c r="BC123" t="s">
        <v>74</v>
      </c>
      <c r="BD123" t="s">
        <v>74</v>
      </c>
      <c r="BE123" t="s">
        <v>2629</v>
      </c>
      <c r="BF123" t="str">
        <f>HYPERLINK("http://dx.doi.org/10.18254/S0002407-6-1","http://dx.doi.org/10.18254/S0002407-6-1")</f>
        <v>http://dx.doi.org/10.18254/S0002407-6-1</v>
      </c>
      <c r="BG123" t="s">
        <v>74</v>
      </c>
      <c r="BH123" t="s">
        <v>74</v>
      </c>
      <c r="BI123">
        <v>21</v>
      </c>
      <c r="BJ123" t="s">
        <v>363</v>
      </c>
      <c r="BK123" t="s">
        <v>98</v>
      </c>
      <c r="BL123" t="s">
        <v>363</v>
      </c>
      <c r="BM123" t="s">
        <v>2630</v>
      </c>
      <c r="BN123" t="s">
        <v>74</v>
      </c>
      <c r="BO123" t="s">
        <v>74</v>
      </c>
      <c r="BP123" t="s">
        <v>74</v>
      </c>
      <c r="BQ123" t="s">
        <v>74</v>
      </c>
      <c r="BR123" t="s">
        <v>100</v>
      </c>
      <c r="BS123" t="s">
        <v>2631</v>
      </c>
      <c r="BT123" t="str">
        <f>HYPERLINK("https%3A%2F%2Fwww.webofscience.com%2Fwos%2Fwoscc%2Ffull-record%2FWOS:000452801200020","View Full Record in Web of Science")</f>
        <v>View Full Record in Web of Science</v>
      </c>
    </row>
    <row r="124" spans="1:72" x14ac:dyDescent="0.25">
      <c r="A124" t="s">
        <v>72</v>
      </c>
      <c r="B124" t="s">
        <v>2632</v>
      </c>
      <c r="C124" t="s">
        <v>74</v>
      </c>
      <c r="D124" t="s">
        <v>74</v>
      </c>
      <c r="E124" t="s">
        <v>74</v>
      </c>
      <c r="F124" t="s">
        <v>2633</v>
      </c>
      <c r="G124" t="s">
        <v>74</v>
      </c>
      <c r="H124" t="s">
        <v>74</v>
      </c>
      <c r="I124" t="s">
        <v>2634</v>
      </c>
      <c r="J124" t="s">
        <v>2556</v>
      </c>
      <c r="K124" t="s">
        <v>74</v>
      </c>
      <c r="L124" t="s">
        <v>74</v>
      </c>
      <c r="M124" t="s">
        <v>78</v>
      </c>
      <c r="N124" t="s">
        <v>134</v>
      </c>
      <c r="O124" t="s">
        <v>74</v>
      </c>
      <c r="P124" t="s">
        <v>74</v>
      </c>
      <c r="Q124" t="s">
        <v>74</v>
      </c>
      <c r="R124" t="s">
        <v>74</v>
      </c>
      <c r="S124" t="s">
        <v>74</v>
      </c>
      <c r="T124" t="s">
        <v>2635</v>
      </c>
      <c r="U124" t="s">
        <v>74</v>
      </c>
      <c r="V124" t="s">
        <v>2636</v>
      </c>
      <c r="W124" t="s">
        <v>2637</v>
      </c>
      <c r="X124" t="s">
        <v>1534</v>
      </c>
      <c r="Y124" t="s">
        <v>2638</v>
      </c>
      <c r="Z124" t="s">
        <v>74</v>
      </c>
      <c r="AA124" t="s">
        <v>2121</v>
      </c>
      <c r="AB124" t="s">
        <v>2639</v>
      </c>
      <c r="AC124" t="s">
        <v>2640</v>
      </c>
      <c r="AD124" t="s">
        <v>2641</v>
      </c>
      <c r="AE124" t="s">
        <v>2642</v>
      </c>
      <c r="AF124" t="s">
        <v>74</v>
      </c>
      <c r="AG124">
        <v>24</v>
      </c>
      <c r="AH124">
        <v>2</v>
      </c>
      <c r="AI124">
        <v>2</v>
      </c>
      <c r="AJ124">
        <v>5</v>
      </c>
      <c r="AK124">
        <v>31</v>
      </c>
      <c r="AL124" t="s">
        <v>2566</v>
      </c>
      <c r="AM124" t="s">
        <v>2567</v>
      </c>
      <c r="AN124" t="s">
        <v>2568</v>
      </c>
      <c r="AO124" t="s">
        <v>2569</v>
      </c>
      <c r="AP124" t="s">
        <v>74</v>
      </c>
      <c r="AQ124" t="s">
        <v>74</v>
      </c>
      <c r="AR124" t="s">
        <v>2570</v>
      </c>
      <c r="AS124" t="s">
        <v>2571</v>
      </c>
      <c r="AT124" t="s">
        <v>74</v>
      </c>
      <c r="AU124">
        <v>2018</v>
      </c>
      <c r="AV124" t="s">
        <v>74</v>
      </c>
      <c r="AW124">
        <v>2</v>
      </c>
      <c r="AX124" t="s">
        <v>74</v>
      </c>
      <c r="AY124" t="s">
        <v>74</v>
      </c>
      <c r="AZ124" t="s">
        <v>74</v>
      </c>
      <c r="BA124" t="s">
        <v>74</v>
      </c>
      <c r="BB124">
        <v>11</v>
      </c>
      <c r="BC124">
        <v>22</v>
      </c>
      <c r="BD124" t="s">
        <v>74</v>
      </c>
      <c r="BE124" t="s">
        <v>2643</v>
      </c>
      <c r="BF124" t="str">
        <f>HYPERLINK("http://dx.doi.org/10.21272/mmi.2018.2-01","http://dx.doi.org/10.21272/mmi.2018.2-01")</f>
        <v>http://dx.doi.org/10.21272/mmi.2018.2-01</v>
      </c>
      <c r="BG124" t="s">
        <v>74</v>
      </c>
      <c r="BH124" t="s">
        <v>74</v>
      </c>
      <c r="BI124">
        <v>12</v>
      </c>
      <c r="BJ124" t="s">
        <v>1638</v>
      </c>
      <c r="BK124" t="s">
        <v>98</v>
      </c>
      <c r="BL124" t="s">
        <v>780</v>
      </c>
      <c r="BM124" t="s">
        <v>2573</v>
      </c>
      <c r="BN124" t="s">
        <v>74</v>
      </c>
      <c r="BO124" t="s">
        <v>2644</v>
      </c>
      <c r="BP124" t="s">
        <v>74</v>
      </c>
      <c r="BQ124" t="s">
        <v>74</v>
      </c>
      <c r="BR124" t="s">
        <v>100</v>
      </c>
      <c r="BS124" t="s">
        <v>2645</v>
      </c>
      <c r="BT124" t="str">
        <f>HYPERLINK("https%3A%2F%2Fwww.webofscience.com%2Fwos%2Fwoscc%2Ffull-record%2FWOS:000445433200001","View Full Record in Web of Science")</f>
        <v>View Full Record in Web of Science</v>
      </c>
    </row>
    <row r="125" spans="1:72" x14ac:dyDescent="0.25">
      <c r="A125" t="s">
        <v>72</v>
      </c>
      <c r="B125" t="s">
        <v>2646</v>
      </c>
      <c r="C125" t="s">
        <v>74</v>
      </c>
      <c r="D125" t="s">
        <v>74</v>
      </c>
      <c r="E125" t="s">
        <v>74</v>
      </c>
      <c r="F125" t="s">
        <v>2647</v>
      </c>
      <c r="G125" t="s">
        <v>74</v>
      </c>
      <c r="H125" t="s">
        <v>74</v>
      </c>
      <c r="I125" t="s">
        <v>2648</v>
      </c>
      <c r="J125" t="s">
        <v>2649</v>
      </c>
      <c r="K125" t="s">
        <v>74</v>
      </c>
      <c r="L125" t="s">
        <v>74</v>
      </c>
      <c r="M125" t="s">
        <v>78</v>
      </c>
      <c r="N125" t="s">
        <v>134</v>
      </c>
      <c r="O125" t="s">
        <v>74</v>
      </c>
      <c r="P125" t="s">
        <v>74</v>
      </c>
      <c r="Q125" t="s">
        <v>74</v>
      </c>
      <c r="R125" t="s">
        <v>74</v>
      </c>
      <c r="S125" t="s">
        <v>74</v>
      </c>
      <c r="T125" t="s">
        <v>2650</v>
      </c>
      <c r="U125" t="s">
        <v>2651</v>
      </c>
      <c r="V125" t="s">
        <v>2652</v>
      </c>
      <c r="W125" t="s">
        <v>2653</v>
      </c>
      <c r="X125" t="s">
        <v>855</v>
      </c>
      <c r="Y125" t="s">
        <v>2654</v>
      </c>
      <c r="Z125" t="s">
        <v>2655</v>
      </c>
      <c r="AA125" t="s">
        <v>2656</v>
      </c>
      <c r="AB125" t="s">
        <v>2657</v>
      </c>
      <c r="AC125" t="s">
        <v>74</v>
      </c>
      <c r="AD125" t="s">
        <v>74</v>
      </c>
      <c r="AE125" t="s">
        <v>74</v>
      </c>
      <c r="AF125" t="s">
        <v>74</v>
      </c>
      <c r="AG125">
        <v>58</v>
      </c>
      <c r="AH125">
        <v>3</v>
      </c>
      <c r="AI125">
        <v>3</v>
      </c>
      <c r="AJ125">
        <v>0</v>
      </c>
      <c r="AK125">
        <v>16</v>
      </c>
      <c r="AL125" t="s">
        <v>87</v>
      </c>
      <c r="AM125" t="s">
        <v>88</v>
      </c>
      <c r="AN125" t="s">
        <v>89</v>
      </c>
      <c r="AO125" t="s">
        <v>2658</v>
      </c>
      <c r="AP125" t="s">
        <v>2659</v>
      </c>
      <c r="AQ125" t="s">
        <v>74</v>
      </c>
      <c r="AR125" t="s">
        <v>2660</v>
      </c>
      <c r="AS125" t="s">
        <v>2661</v>
      </c>
      <c r="AT125" t="s">
        <v>74</v>
      </c>
      <c r="AU125">
        <v>2018</v>
      </c>
      <c r="AV125">
        <v>29</v>
      </c>
      <c r="AW125">
        <v>2</v>
      </c>
      <c r="AX125" t="s">
        <v>74</v>
      </c>
      <c r="AY125" t="s">
        <v>74</v>
      </c>
      <c r="AZ125" t="s">
        <v>74</v>
      </c>
      <c r="BA125" t="s">
        <v>74</v>
      </c>
      <c r="BB125">
        <v>204</v>
      </c>
      <c r="BC125">
        <v>224</v>
      </c>
      <c r="BD125" t="s">
        <v>74</v>
      </c>
      <c r="BE125" t="s">
        <v>2662</v>
      </c>
      <c r="BF125" t="str">
        <f>HYPERLINK("http://dx.doi.org/10.1080/09243453.2017.1400444","http://dx.doi.org/10.1080/09243453.2017.1400444")</f>
        <v>http://dx.doi.org/10.1080/09243453.2017.1400444</v>
      </c>
      <c r="BG125" t="s">
        <v>74</v>
      </c>
      <c r="BH125" t="s">
        <v>74</v>
      </c>
      <c r="BI125">
        <v>21</v>
      </c>
      <c r="BJ125" t="s">
        <v>97</v>
      </c>
      <c r="BK125" t="s">
        <v>151</v>
      </c>
      <c r="BL125" t="s">
        <v>97</v>
      </c>
      <c r="BM125" t="s">
        <v>2663</v>
      </c>
      <c r="BN125" t="s">
        <v>74</v>
      </c>
      <c r="BO125" t="s">
        <v>74</v>
      </c>
      <c r="BP125" t="s">
        <v>74</v>
      </c>
      <c r="BQ125" t="s">
        <v>74</v>
      </c>
      <c r="BR125" t="s">
        <v>100</v>
      </c>
      <c r="BS125" t="s">
        <v>2664</v>
      </c>
      <c r="BT125" t="str">
        <f>HYPERLINK("https%3A%2F%2Fwww.webofscience.com%2Fwos%2Fwoscc%2Ffull-record%2FWOS:000432559800002","View Full Record in Web of Science")</f>
        <v>View Full Record in Web of Science</v>
      </c>
    </row>
    <row r="126" spans="1:72" x14ac:dyDescent="0.25">
      <c r="A126" t="s">
        <v>72</v>
      </c>
      <c r="B126" t="s">
        <v>1749</v>
      </c>
      <c r="C126" t="s">
        <v>74</v>
      </c>
      <c r="D126" t="s">
        <v>74</v>
      </c>
      <c r="E126" t="s">
        <v>74</v>
      </c>
      <c r="F126" t="s">
        <v>1750</v>
      </c>
      <c r="G126" t="s">
        <v>74</v>
      </c>
      <c r="H126" t="s">
        <v>74</v>
      </c>
      <c r="I126" t="s">
        <v>2665</v>
      </c>
      <c r="J126" t="s">
        <v>2666</v>
      </c>
      <c r="K126" t="s">
        <v>74</v>
      </c>
      <c r="L126" t="s">
        <v>74</v>
      </c>
      <c r="M126" t="s">
        <v>78</v>
      </c>
      <c r="N126" t="s">
        <v>134</v>
      </c>
      <c r="O126" t="s">
        <v>74</v>
      </c>
      <c r="P126" t="s">
        <v>74</v>
      </c>
      <c r="Q126" t="s">
        <v>74</v>
      </c>
      <c r="R126" t="s">
        <v>74</v>
      </c>
      <c r="S126" t="s">
        <v>74</v>
      </c>
      <c r="T126" t="s">
        <v>2667</v>
      </c>
      <c r="U126" t="s">
        <v>2668</v>
      </c>
      <c r="V126" t="s">
        <v>2669</v>
      </c>
      <c r="W126" t="s">
        <v>1755</v>
      </c>
      <c r="X126" t="s">
        <v>84</v>
      </c>
      <c r="Y126" t="s">
        <v>2670</v>
      </c>
      <c r="Z126" t="s">
        <v>1757</v>
      </c>
      <c r="AA126" t="s">
        <v>1758</v>
      </c>
      <c r="AB126" t="s">
        <v>1759</v>
      </c>
      <c r="AC126" t="s">
        <v>74</v>
      </c>
      <c r="AD126" t="s">
        <v>74</v>
      </c>
      <c r="AE126" t="s">
        <v>74</v>
      </c>
      <c r="AF126" t="s">
        <v>74</v>
      </c>
      <c r="AG126">
        <v>42</v>
      </c>
      <c r="AH126">
        <v>2</v>
      </c>
      <c r="AI126">
        <v>2</v>
      </c>
      <c r="AJ126">
        <v>0</v>
      </c>
      <c r="AK126">
        <v>1</v>
      </c>
      <c r="AL126" t="s">
        <v>2671</v>
      </c>
      <c r="AM126" t="s">
        <v>1182</v>
      </c>
      <c r="AN126" t="s">
        <v>2672</v>
      </c>
      <c r="AO126" t="s">
        <v>2673</v>
      </c>
      <c r="AP126" t="s">
        <v>2674</v>
      </c>
      <c r="AQ126" t="s">
        <v>74</v>
      </c>
      <c r="AR126" t="s">
        <v>2666</v>
      </c>
      <c r="AS126" t="s">
        <v>2675</v>
      </c>
      <c r="AT126" t="s">
        <v>74</v>
      </c>
      <c r="AU126">
        <v>2018</v>
      </c>
      <c r="AV126">
        <v>48</v>
      </c>
      <c r="AW126">
        <v>2</v>
      </c>
      <c r="AX126" t="s">
        <v>74</v>
      </c>
      <c r="AY126" t="s">
        <v>74</v>
      </c>
      <c r="AZ126" t="s">
        <v>74</v>
      </c>
      <c r="BA126" t="s">
        <v>74</v>
      </c>
      <c r="BB126">
        <v>83</v>
      </c>
      <c r="BC126">
        <v>90</v>
      </c>
      <c r="BD126" t="s">
        <v>74</v>
      </c>
      <c r="BE126" t="s">
        <v>2676</v>
      </c>
      <c r="BF126" t="str">
        <f>HYPERLINK("http://dx.doi.org/10.5507/ag.2018.008","http://dx.doi.org/10.5507/ag.2018.008")</f>
        <v>http://dx.doi.org/10.5507/ag.2018.008</v>
      </c>
      <c r="BG126" t="s">
        <v>74</v>
      </c>
      <c r="BH126" t="s">
        <v>74</v>
      </c>
      <c r="BI126">
        <v>8</v>
      </c>
      <c r="BJ126" t="s">
        <v>844</v>
      </c>
      <c r="BK126" t="s">
        <v>98</v>
      </c>
      <c r="BL126" t="s">
        <v>844</v>
      </c>
      <c r="BM126" t="s">
        <v>2677</v>
      </c>
      <c r="BN126" t="s">
        <v>74</v>
      </c>
      <c r="BO126" t="s">
        <v>1747</v>
      </c>
      <c r="BP126" t="s">
        <v>74</v>
      </c>
      <c r="BQ126" t="s">
        <v>74</v>
      </c>
      <c r="BR126" t="s">
        <v>100</v>
      </c>
      <c r="BS126" t="s">
        <v>2678</v>
      </c>
      <c r="BT126" t="str">
        <f>HYPERLINK("https%3A%2F%2Fwww.webofscience.com%2Fwos%2Fwoscc%2Ffull-record%2FWOS:000437537000006","View Full Record in Web of Science")</f>
        <v>View Full Record in Web of Science</v>
      </c>
    </row>
    <row r="127" spans="1:72" x14ac:dyDescent="0.25">
      <c r="A127" t="s">
        <v>72</v>
      </c>
      <c r="B127" t="s">
        <v>2679</v>
      </c>
      <c r="C127" t="s">
        <v>74</v>
      </c>
      <c r="D127" t="s">
        <v>74</v>
      </c>
      <c r="E127" t="s">
        <v>74</v>
      </c>
      <c r="F127" t="s">
        <v>2680</v>
      </c>
      <c r="G127" t="s">
        <v>74</v>
      </c>
      <c r="H127" t="s">
        <v>74</v>
      </c>
      <c r="I127" t="s">
        <v>2681</v>
      </c>
      <c r="J127" t="s">
        <v>824</v>
      </c>
      <c r="K127" t="s">
        <v>74</v>
      </c>
      <c r="L127" t="s">
        <v>74</v>
      </c>
      <c r="M127" t="s">
        <v>78</v>
      </c>
      <c r="N127" t="s">
        <v>134</v>
      </c>
      <c r="O127" t="s">
        <v>74</v>
      </c>
      <c r="P127" t="s">
        <v>74</v>
      </c>
      <c r="Q127" t="s">
        <v>74</v>
      </c>
      <c r="R127" t="s">
        <v>74</v>
      </c>
      <c r="S127" t="s">
        <v>74</v>
      </c>
      <c r="T127" t="s">
        <v>2682</v>
      </c>
      <c r="U127" t="s">
        <v>2683</v>
      </c>
      <c r="V127" t="s">
        <v>2684</v>
      </c>
      <c r="W127" t="s">
        <v>2685</v>
      </c>
      <c r="X127" t="s">
        <v>2686</v>
      </c>
      <c r="Y127" t="s">
        <v>2687</v>
      </c>
      <c r="Z127" t="s">
        <v>1757</v>
      </c>
      <c r="AA127" t="s">
        <v>1758</v>
      </c>
      <c r="AB127" t="s">
        <v>1759</v>
      </c>
      <c r="AC127" t="s">
        <v>2688</v>
      </c>
      <c r="AD127" t="s">
        <v>2689</v>
      </c>
      <c r="AE127" t="s">
        <v>2690</v>
      </c>
      <c r="AF127" t="s">
        <v>74</v>
      </c>
      <c r="AG127">
        <v>41</v>
      </c>
      <c r="AH127">
        <v>3</v>
      </c>
      <c r="AI127">
        <v>3</v>
      </c>
      <c r="AJ127">
        <v>0</v>
      </c>
      <c r="AK127">
        <v>20</v>
      </c>
      <c r="AL127" t="s">
        <v>836</v>
      </c>
      <c r="AM127" t="s">
        <v>837</v>
      </c>
      <c r="AN127" t="s">
        <v>838</v>
      </c>
      <c r="AO127" t="s">
        <v>839</v>
      </c>
      <c r="AP127" t="s">
        <v>74</v>
      </c>
      <c r="AQ127" t="s">
        <v>74</v>
      </c>
      <c r="AR127" t="s">
        <v>840</v>
      </c>
      <c r="AS127" t="s">
        <v>841</v>
      </c>
      <c r="AT127" t="s">
        <v>74</v>
      </c>
      <c r="AU127">
        <v>2018</v>
      </c>
      <c r="AV127">
        <v>6</v>
      </c>
      <c r="AW127" t="s">
        <v>74</v>
      </c>
      <c r="AX127" t="s">
        <v>74</v>
      </c>
      <c r="AY127" t="s">
        <v>74</v>
      </c>
      <c r="AZ127" t="s">
        <v>74</v>
      </c>
      <c r="BA127" t="s">
        <v>74</v>
      </c>
      <c r="BB127">
        <v>171</v>
      </c>
      <c r="BC127">
        <v>180</v>
      </c>
      <c r="BD127" t="s">
        <v>74</v>
      </c>
      <c r="BE127" t="s">
        <v>2691</v>
      </c>
      <c r="BF127" t="str">
        <f>HYPERLINK("http://dx.doi.org/10.16926/par.2018.06.22","http://dx.doi.org/10.16926/par.2018.06.22")</f>
        <v>http://dx.doi.org/10.16926/par.2018.06.22</v>
      </c>
      <c r="BG127" t="s">
        <v>74</v>
      </c>
      <c r="BH127" t="s">
        <v>74</v>
      </c>
      <c r="BI127">
        <v>10</v>
      </c>
      <c r="BJ127" t="s">
        <v>844</v>
      </c>
      <c r="BK127" t="s">
        <v>98</v>
      </c>
      <c r="BL127" t="s">
        <v>844</v>
      </c>
      <c r="BM127" t="s">
        <v>2692</v>
      </c>
      <c r="BN127" t="s">
        <v>74</v>
      </c>
      <c r="BO127" t="s">
        <v>202</v>
      </c>
      <c r="BP127" t="s">
        <v>74</v>
      </c>
      <c r="BQ127" t="s">
        <v>74</v>
      </c>
      <c r="BR127" t="s">
        <v>100</v>
      </c>
      <c r="BS127" t="s">
        <v>2693</v>
      </c>
      <c r="BT127" t="str">
        <f>HYPERLINK("https%3A%2F%2Fwww.webofscience.com%2Fwos%2Fwoscc%2Ffull-record%2FWOS:000446545800005","View Full Record in Web of Science")</f>
        <v>View Full Record in Web of Science</v>
      </c>
    </row>
    <row r="128" spans="1:72" x14ac:dyDescent="0.25">
      <c r="A128" t="s">
        <v>72</v>
      </c>
      <c r="B128" t="s">
        <v>2694</v>
      </c>
      <c r="C128" t="s">
        <v>74</v>
      </c>
      <c r="D128" t="s">
        <v>74</v>
      </c>
      <c r="E128" t="s">
        <v>74</v>
      </c>
      <c r="F128" t="s">
        <v>2695</v>
      </c>
      <c r="G128" t="s">
        <v>74</v>
      </c>
      <c r="H128" t="s">
        <v>74</v>
      </c>
      <c r="I128" t="s">
        <v>2696</v>
      </c>
      <c r="J128" t="s">
        <v>2697</v>
      </c>
      <c r="K128" t="s">
        <v>74</v>
      </c>
      <c r="L128" t="s">
        <v>74</v>
      </c>
      <c r="M128" t="s">
        <v>78</v>
      </c>
      <c r="N128" t="s">
        <v>134</v>
      </c>
      <c r="O128" t="s">
        <v>74</v>
      </c>
      <c r="P128" t="s">
        <v>74</v>
      </c>
      <c r="Q128" t="s">
        <v>74</v>
      </c>
      <c r="R128" t="s">
        <v>74</v>
      </c>
      <c r="S128" t="s">
        <v>74</v>
      </c>
      <c r="T128" t="s">
        <v>2698</v>
      </c>
      <c r="U128" t="s">
        <v>74</v>
      </c>
      <c r="V128" t="s">
        <v>2699</v>
      </c>
      <c r="W128" t="s">
        <v>2700</v>
      </c>
      <c r="X128" t="s">
        <v>2701</v>
      </c>
      <c r="Y128" t="s">
        <v>2702</v>
      </c>
      <c r="Z128" t="s">
        <v>2703</v>
      </c>
      <c r="AA128" t="s">
        <v>2704</v>
      </c>
      <c r="AB128" t="s">
        <v>2705</v>
      </c>
      <c r="AC128" t="s">
        <v>74</v>
      </c>
      <c r="AD128" t="s">
        <v>74</v>
      </c>
      <c r="AE128" t="s">
        <v>74</v>
      </c>
      <c r="AF128" t="s">
        <v>74</v>
      </c>
      <c r="AG128">
        <v>34</v>
      </c>
      <c r="AH128">
        <v>0</v>
      </c>
      <c r="AI128">
        <v>0</v>
      </c>
      <c r="AJ128">
        <v>0</v>
      </c>
      <c r="AK128">
        <v>0</v>
      </c>
      <c r="AL128" t="s">
        <v>2706</v>
      </c>
      <c r="AM128" t="s">
        <v>2707</v>
      </c>
      <c r="AN128" t="s">
        <v>2708</v>
      </c>
      <c r="AO128" t="s">
        <v>2709</v>
      </c>
      <c r="AP128" t="s">
        <v>74</v>
      </c>
      <c r="AQ128" t="s">
        <v>74</v>
      </c>
      <c r="AR128" t="s">
        <v>2697</v>
      </c>
      <c r="AS128" t="s">
        <v>2710</v>
      </c>
      <c r="AT128" t="s">
        <v>74</v>
      </c>
      <c r="AU128">
        <v>2018</v>
      </c>
      <c r="AV128">
        <v>20</v>
      </c>
      <c r="AW128">
        <v>2</v>
      </c>
      <c r="AX128" t="s">
        <v>74</v>
      </c>
      <c r="AY128" t="s">
        <v>74</v>
      </c>
      <c r="AZ128" t="s">
        <v>74</v>
      </c>
      <c r="BA128" t="s">
        <v>74</v>
      </c>
      <c r="BB128">
        <v>137</v>
      </c>
      <c r="BC128">
        <v>156</v>
      </c>
      <c r="BD128" t="s">
        <v>74</v>
      </c>
      <c r="BE128" t="s">
        <v>2711</v>
      </c>
      <c r="BF128" t="str">
        <f>HYPERLINK("http://dx.doi.org/10.1558/pome.32385","http://dx.doi.org/10.1558/pome.32385")</f>
        <v>http://dx.doi.org/10.1558/pome.32385</v>
      </c>
      <c r="BG128" t="s">
        <v>74</v>
      </c>
      <c r="BH128" t="s">
        <v>74</v>
      </c>
      <c r="BI128">
        <v>20</v>
      </c>
      <c r="BJ128" t="s">
        <v>1190</v>
      </c>
      <c r="BK128" t="s">
        <v>1191</v>
      </c>
      <c r="BL128" t="s">
        <v>1190</v>
      </c>
      <c r="BM128" t="s">
        <v>2712</v>
      </c>
      <c r="BN128" t="s">
        <v>74</v>
      </c>
      <c r="BO128" t="s">
        <v>74</v>
      </c>
      <c r="BP128" t="s">
        <v>74</v>
      </c>
      <c r="BQ128" t="s">
        <v>74</v>
      </c>
      <c r="BR128" t="s">
        <v>100</v>
      </c>
      <c r="BS128" t="s">
        <v>2713</v>
      </c>
      <c r="BT128" t="str">
        <f>HYPERLINK("https%3A%2F%2Fwww.webofscience.com%2Fwos%2Fwoscc%2Ffull-record%2FWOS:000472478100001","View Full Record in Web of Science")</f>
        <v>View Full Record in Web of Science</v>
      </c>
    </row>
    <row r="129" spans="1:72" x14ac:dyDescent="0.25">
      <c r="A129" t="s">
        <v>72</v>
      </c>
      <c r="B129" t="s">
        <v>2714</v>
      </c>
      <c r="C129" t="s">
        <v>74</v>
      </c>
      <c r="D129" t="s">
        <v>74</v>
      </c>
      <c r="E129" t="s">
        <v>74</v>
      </c>
      <c r="F129" t="s">
        <v>2715</v>
      </c>
      <c r="G129" t="s">
        <v>74</v>
      </c>
      <c r="H129" t="s">
        <v>74</v>
      </c>
      <c r="I129" t="s">
        <v>2716</v>
      </c>
      <c r="J129" t="s">
        <v>2717</v>
      </c>
      <c r="K129" t="s">
        <v>74</v>
      </c>
      <c r="L129" t="s">
        <v>74</v>
      </c>
      <c r="M129" t="s">
        <v>298</v>
      </c>
      <c r="N129" t="s">
        <v>134</v>
      </c>
      <c r="O129" t="s">
        <v>74</v>
      </c>
      <c r="P129" t="s">
        <v>74</v>
      </c>
      <c r="Q129" t="s">
        <v>74</v>
      </c>
      <c r="R129" t="s">
        <v>74</v>
      </c>
      <c r="S129" t="s">
        <v>74</v>
      </c>
      <c r="T129" t="s">
        <v>2718</v>
      </c>
      <c r="U129" t="s">
        <v>74</v>
      </c>
      <c r="V129" t="s">
        <v>2719</v>
      </c>
      <c r="W129" t="s">
        <v>2720</v>
      </c>
      <c r="X129" t="s">
        <v>2721</v>
      </c>
      <c r="Y129" t="s">
        <v>2722</v>
      </c>
      <c r="Z129" t="s">
        <v>2723</v>
      </c>
      <c r="AA129" t="s">
        <v>2724</v>
      </c>
      <c r="AB129" t="s">
        <v>2725</v>
      </c>
      <c r="AC129" t="s">
        <v>2726</v>
      </c>
      <c r="AD129" t="s">
        <v>2727</v>
      </c>
      <c r="AE129" t="s">
        <v>2728</v>
      </c>
      <c r="AF129" t="s">
        <v>74</v>
      </c>
      <c r="AG129">
        <v>13</v>
      </c>
      <c r="AH129">
        <v>10</v>
      </c>
      <c r="AI129">
        <v>10</v>
      </c>
      <c r="AJ129">
        <v>2</v>
      </c>
      <c r="AK129">
        <v>13</v>
      </c>
      <c r="AL129" t="s">
        <v>645</v>
      </c>
      <c r="AM129" t="s">
        <v>646</v>
      </c>
      <c r="AN129" t="s">
        <v>647</v>
      </c>
      <c r="AO129" t="s">
        <v>2729</v>
      </c>
      <c r="AP129" t="s">
        <v>2730</v>
      </c>
      <c r="AQ129" t="s">
        <v>74</v>
      </c>
      <c r="AR129" t="s">
        <v>2731</v>
      </c>
      <c r="AS129" t="s">
        <v>2732</v>
      </c>
      <c r="AT129" t="s">
        <v>74</v>
      </c>
      <c r="AU129">
        <v>2018</v>
      </c>
      <c r="AV129">
        <v>18</v>
      </c>
      <c r="AW129">
        <v>1</v>
      </c>
      <c r="AX129" t="s">
        <v>74</v>
      </c>
      <c r="AY129" t="s">
        <v>74</v>
      </c>
      <c r="AZ129" t="s">
        <v>74</v>
      </c>
      <c r="BA129" t="s">
        <v>74</v>
      </c>
      <c r="BB129">
        <v>131</v>
      </c>
      <c r="BC129">
        <v>155</v>
      </c>
      <c r="BD129" t="s">
        <v>74</v>
      </c>
      <c r="BE129" t="s">
        <v>2733</v>
      </c>
      <c r="BF129" t="str">
        <f>HYPERLINK("http://dx.doi.org/10.22363/2313-2272-2018-18-1-131-155","http://dx.doi.org/10.22363/2313-2272-2018-18-1-131-155")</f>
        <v>http://dx.doi.org/10.22363/2313-2272-2018-18-1-131-155</v>
      </c>
      <c r="BG129" t="s">
        <v>74</v>
      </c>
      <c r="BH129" t="s">
        <v>74</v>
      </c>
      <c r="BI129">
        <v>25</v>
      </c>
      <c r="BJ129" t="s">
        <v>866</v>
      </c>
      <c r="BK129" t="s">
        <v>98</v>
      </c>
      <c r="BL129" t="s">
        <v>866</v>
      </c>
      <c r="BM129" t="s">
        <v>2734</v>
      </c>
      <c r="BN129" t="s">
        <v>74</v>
      </c>
      <c r="BO129" t="s">
        <v>202</v>
      </c>
      <c r="BP129" t="s">
        <v>74</v>
      </c>
      <c r="BQ129" t="s">
        <v>74</v>
      </c>
      <c r="BR129" t="s">
        <v>100</v>
      </c>
      <c r="BS129" t="s">
        <v>2735</v>
      </c>
      <c r="BT129" t="str">
        <f>HYPERLINK("https%3A%2F%2Fwww.webofscience.com%2Fwos%2Fwoscc%2Ffull-record%2FWOS:000450067900010","View Full Record in Web of Science")</f>
        <v>View Full Record in Web of Science</v>
      </c>
    </row>
    <row r="130" spans="1:72" x14ac:dyDescent="0.25">
      <c r="A130" t="s">
        <v>72</v>
      </c>
      <c r="B130" t="s">
        <v>2736</v>
      </c>
      <c r="C130" t="s">
        <v>74</v>
      </c>
      <c r="D130" t="s">
        <v>74</v>
      </c>
      <c r="E130" t="s">
        <v>74</v>
      </c>
      <c r="F130" t="s">
        <v>2737</v>
      </c>
      <c r="G130" t="s">
        <v>74</v>
      </c>
      <c r="H130" t="s">
        <v>74</v>
      </c>
      <c r="I130" t="s">
        <v>2738</v>
      </c>
      <c r="J130" t="s">
        <v>2739</v>
      </c>
      <c r="K130" t="s">
        <v>74</v>
      </c>
      <c r="L130" t="s">
        <v>74</v>
      </c>
      <c r="M130" t="s">
        <v>78</v>
      </c>
      <c r="N130" t="s">
        <v>134</v>
      </c>
      <c r="O130" t="s">
        <v>74</v>
      </c>
      <c r="P130" t="s">
        <v>74</v>
      </c>
      <c r="Q130" t="s">
        <v>74</v>
      </c>
      <c r="R130" t="s">
        <v>74</v>
      </c>
      <c r="S130" t="s">
        <v>74</v>
      </c>
      <c r="T130" t="s">
        <v>2740</v>
      </c>
      <c r="U130" t="s">
        <v>2741</v>
      </c>
      <c r="V130" t="s">
        <v>2742</v>
      </c>
      <c r="W130" t="s">
        <v>2743</v>
      </c>
      <c r="X130" t="s">
        <v>234</v>
      </c>
      <c r="Y130" t="s">
        <v>1865</v>
      </c>
      <c r="Z130" t="s">
        <v>2744</v>
      </c>
      <c r="AA130" t="s">
        <v>2745</v>
      </c>
      <c r="AB130" t="s">
        <v>2746</v>
      </c>
      <c r="AC130" t="s">
        <v>2182</v>
      </c>
      <c r="AD130" t="s">
        <v>170</v>
      </c>
      <c r="AE130" t="s">
        <v>2747</v>
      </c>
      <c r="AF130" t="s">
        <v>74</v>
      </c>
      <c r="AG130">
        <v>57</v>
      </c>
      <c r="AH130">
        <v>11</v>
      </c>
      <c r="AI130">
        <v>13</v>
      </c>
      <c r="AJ130">
        <v>1</v>
      </c>
      <c r="AK130">
        <v>16</v>
      </c>
      <c r="AL130" t="s">
        <v>2748</v>
      </c>
      <c r="AM130" t="s">
        <v>259</v>
      </c>
      <c r="AN130" t="s">
        <v>2749</v>
      </c>
      <c r="AO130" t="s">
        <v>2750</v>
      </c>
      <c r="AP130" t="s">
        <v>2751</v>
      </c>
      <c r="AQ130" t="s">
        <v>74</v>
      </c>
      <c r="AR130" t="s">
        <v>2752</v>
      </c>
      <c r="AS130" t="s">
        <v>2753</v>
      </c>
      <c r="AT130" t="s">
        <v>1744</v>
      </c>
      <c r="AU130">
        <v>2018</v>
      </c>
      <c r="AV130">
        <v>62</v>
      </c>
      <c r="AW130" t="s">
        <v>74</v>
      </c>
      <c r="AX130" t="s">
        <v>74</v>
      </c>
      <c r="AY130" t="s">
        <v>74</v>
      </c>
      <c r="AZ130" t="s">
        <v>74</v>
      </c>
      <c r="BA130" t="s">
        <v>74</v>
      </c>
      <c r="BB130">
        <v>18</v>
      </c>
      <c r="BC130">
        <v>26</v>
      </c>
      <c r="BD130" t="s">
        <v>74</v>
      </c>
      <c r="BE130" t="s">
        <v>2754</v>
      </c>
      <c r="BF130" t="str">
        <f>HYPERLINK("http://dx.doi.org/10.1016/j.adolescence.2017.11.001","http://dx.doi.org/10.1016/j.adolescence.2017.11.001")</f>
        <v>http://dx.doi.org/10.1016/j.adolescence.2017.11.001</v>
      </c>
      <c r="BG130" t="s">
        <v>74</v>
      </c>
      <c r="BH130" t="s">
        <v>74</v>
      </c>
      <c r="BI130">
        <v>9</v>
      </c>
      <c r="BJ130" t="s">
        <v>593</v>
      </c>
      <c r="BK130" t="s">
        <v>151</v>
      </c>
      <c r="BL130" t="s">
        <v>436</v>
      </c>
      <c r="BM130" t="s">
        <v>2755</v>
      </c>
      <c r="BN130">
        <v>29144979</v>
      </c>
      <c r="BO130" t="s">
        <v>1960</v>
      </c>
      <c r="BP130" t="s">
        <v>74</v>
      </c>
      <c r="BQ130" t="s">
        <v>74</v>
      </c>
      <c r="BR130" t="s">
        <v>100</v>
      </c>
      <c r="BS130" t="s">
        <v>2756</v>
      </c>
      <c r="BT130" t="str">
        <f>HYPERLINK("https%3A%2F%2Fwww.webofscience.com%2Fwos%2Fwoscc%2Ffull-record%2FWOS:000423249100003","View Full Record in Web of Science")</f>
        <v>View Full Record in Web of Science</v>
      </c>
    </row>
    <row r="131" spans="1:72" x14ac:dyDescent="0.25">
      <c r="A131" t="s">
        <v>72</v>
      </c>
      <c r="B131" t="s">
        <v>2757</v>
      </c>
      <c r="C131" t="s">
        <v>74</v>
      </c>
      <c r="D131" t="s">
        <v>74</v>
      </c>
      <c r="E131" t="s">
        <v>74</v>
      </c>
      <c r="F131" t="s">
        <v>2758</v>
      </c>
      <c r="G131" t="s">
        <v>74</v>
      </c>
      <c r="H131" t="s">
        <v>74</v>
      </c>
      <c r="I131" t="s">
        <v>2759</v>
      </c>
      <c r="J131" t="s">
        <v>2649</v>
      </c>
      <c r="K131" t="s">
        <v>74</v>
      </c>
      <c r="L131" t="s">
        <v>74</v>
      </c>
      <c r="M131" t="s">
        <v>78</v>
      </c>
      <c r="N131" t="s">
        <v>134</v>
      </c>
      <c r="O131" t="s">
        <v>74</v>
      </c>
      <c r="P131" t="s">
        <v>74</v>
      </c>
      <c r="Q131" t="s">
        <v>74</v>
      </c>
      <c r="R131" t="s">
        <v>74</v>
      </c>
      <c r="S131" t="s">
        <v>74</v>
      </c>
      <c r="T131" t="s">
        <v>2760</v>
      </c>
      <c r="U131" t="s">
        <v>2761</v>
      </c>
      <c r="V131" t="s">
        <v>2762</v>
      </c>
      <c r="W131" t="s">
        <v>2763</v>
      </c>
      <c r="X131" t="s">
        <v>278</v>
      </c>
      <c r="Y131" t="s">
        <v>2764</v>
      </c>
      <c r="Z131" t="s">
        <v>2765</v>
      </c>
      <c r="AA131" t="s">
        <v>2766</v>
      </c>
      <c r="AB131" t="s">
        <v>2767</v>
      </c>
      <c r="AC131" t="s">
        <v>2768</v>
      </c>
      <c r="AD131" t="s">
        <v>2769</v>
      </c>
      <c r="AE131" t="s">
        <v>2770</v>
      </c>
      <c r="AF131" t="s">
        <v>74</v>
      </c>
      <c r="AG131">
        <v>52</v>
      </c>
      <c r="AH131">
        <v>7</v>
      </c>
      <c r="AI131">
        <v>7</v>
      </c>
      <c r="AJ131">
        <v>1</v>
      </c>
      <c r="AK131">
        <v>22</v>
      </c>
      <c r="AL131" t="s">
        <v>87</v>
      </c>
      <c r="AM131" t="s">
        <v>88</v>
      </c>
      <c r="AN131" t="s">
        <v>89</v>
      </c>
      <c r="AO131" t="s">
        <v>2658</v>
      </c>
      <c r="AP131" t="s">
        <v>2659</v>
      </c>
      <c r="AQ131" t="s">
        <v>74</v>
      </c>
      <c r="AR131" t="s">
        <v>2660</v>
      </c>
      <c r="AS131" t="s">
        <v>2661</v>
      </c>
      <c r="AT131" t="s">
        <v>74</v>
      </c>
      <c r="AU131">
        <v>2018</v>
      </c>
      <c r="AV131">
        <v>29</v>
      </c>
      <c r="AW131">
        <v>3</v>
      </c>
      <c r="AX131" t="s">
        <v>74</v>
      </c>
      <c r="AY131" t="s">
        <v>74</v>
      </c>
      <c r="AZ131" t="s">
        <v>74</v>
      </c>
      <c r="BA131" t="s">
        <v>74</v>
      </c>
      <c r="BB131">
        <v>446</v>
      </c>
      <c r="BC131">
        <v>463</v>
      </c>
      <c r="BD131" t="s">
        <v>74</v>
      </c>
      <c r="BE131" t="s">
        <v>2771</v>
      </c>
      <c r="BF131" t="str">
        <f>HYPERLINK("http://dx.doi.org/10.1080/09243453.2018.1446449","http://dx.doi.org/10.1080/09243453.2018.1446449")</f>
        <v>http://dx.doi.org/10.1080/09243453.2018.1446449</v>
      </c>
      <c r="BG131" t="s">
        <v>74</v>
      </c>
      <c r="BH131" t="s">
        <v>74</v>
      </c>
      <c r="BI131">
        <v>18</v>
      </c>
      <c r="BJ131" t="s">
        <v>97</v>
      </c>
      <c r="BK131" t="s">
        <v>151</v>
      </c>
      <c r="BL131" t="s">
        <v>97</v>
      </c>
      <c r="BM131" t="s">
        <v>2772</v>
      </c>
      <c r="BN131" t="s">
        <v>74</v>
      </c>
      <c r="BO131" t="s">
        <v>74</v>
      </c>
      <c r="BP131" t="s">
        <v>74</v>
      </c>
      <c r="BQ131" t="s">
        <v>74</v>
      </c>
      <c r="BR131" t="s">
        <v>100</v>
      </c>
      <c r="BS131" t="s">
        <v>2773</v>
      </c>
      <c r="BT131" t="str">
        <f>HYPERLINK("https%3A%2F%2Fwww.webofscience.com%2Fwos%2Fwoscc%2Ffull-record%2FWOS:000452188200005","View Full Record in Web of Science")</f>
        <v>View Full Record in Web of Science</v>
      </c>
    </row>
    <row r="132" spans="1:72" x14ac:dyDescent="0.25">
      <c r="A132" t="s">
        <v>72</v>
      </c>
      <c r="B132" t="s">
        <v>2774</v>
      </c>
      <c r="C132" t="s">
        <v>74</v>
      </c>
      <c r="D132" t="s">
        <v>74</v>
      </c>
      <c r="E132" t="s">
        <v>74</v>
      </c>
      <c r="F132" t="s">
        <v>2775</v>
      </c>
      <c r="G132" t="s">
        <v>74</v>
      </c>
      <c r="H132" t="s">
        <v>74</v>
      </c>
      <c r="I132" t="s">
        <v>2776</v>
      </c>
      <c r="J132" t="s">
        <v>2777</v>
      </c>
      <c r="K132" t="s">
        <v>74</v>
      </c>
      <c r="L132" t="s">
        <v>74</v>
      </c>
      <c r="M132" t="s">
        <v>78</v>
      </c>
      <c r="N132" t="s">
        <v>134</v>
      </c>
      <c r="O132" t="s">
        <v>74</v>
      </c>
      <c r="P132" t="s">
        <v>74</v>
      </c>
      <c r="Q132" t="s">
        <v>74</v>
      </c>
      <c r="R132" t="s">
        <v>74</v>
      </c>
      <c r="S132" t="s">
        <v>74</v>
      </c>
      <c r="T132" t="s">
        <v>2778</v>
      </c>
      <c r="U132" t="s">
        <v>2779</v>
      </c>
      <c r="V132" t="s">
        <v>2780</v>
      </c>
      <c r="W132" t="s">
        <v>2781</v>
      </c>
      <c r="X132" t="s">
        <v>2782</v>
      </c>
      <c r="Y132" t="s">
        <v>2783</v>
      </c>
      <c r="Z132" t="s">
        <v>2784</v>
      </c>
      <c r="AA132" t="s">
        <v>2785</v>
      </c>
      <c r="AB132" t="s">
        <v>2786</v>
      </c>
      <c r="AC132" t="s">
        <v>74</v>
      </c>
      <c r="AD132" t="s">
        <v>74</v>
      </c>
      <c r="AE132" t="s">
        <v>74</v>
      </c>
      <c r="AF132" t="s">
        <v>74</v>
      </c>
      <c r="AG132">
        <v>56</v>
      </c>
      <c r="AH132">
        <v>8</v>
      </c>
      <c r="AI132">
        <v>8</v>
      </c>
      <c r="AJ132">
        <v>3</v>
      </c>
      <c r="AK132">
        <v>46</v>
      </c>
      <c r="AL132" t="s">
        <v>2787</v>
      </c>
      <c r="AM132" t="s">
        <v>2788</v>
      </c>
      <c r="AN132" t="s">
        <v>2789</v>
      </c>
      <c r="AO132" t="s">
        <v>2790</v>
      </c>
      <c r="AP132" t="s">
        <v>2791</v>
      </c>
      <c r="AQ132" t="s">
        <v>74</v>
      </c>
      <c r="AR132" t="s">
        <v>2792</v>
      </c>
      <c r="AS132" t="s">
        <v>2793</v>
      </c>
      <c r="AT132" t="s">
        <v>74</v>
      </c>
      <c r="AU132">
        <v>2018</v>
      </c>
      <c r="AV132">
        <v>17</v>
      </c>
      <c r="AW132" t="s">
        <v>74</v>
      </c>
      <c r="AX132" t="s">
        <v>74</v>
      </c>
      <c r="AY132" t="s">
        <v>74</v>
      </c>
      <c r="AZ132" t="s">
        <v>74</v>
      </c>
      <c r="BA132" t="s">
        <v>74</v>
      </c>
      <c r="BB132">
        <v>441</v>
      </c>
      <c r="BC132">
        <v>469</v>
      </c>
      <c r="BD132" t="s">
        <v>74</v>
      </c>
      <c r="BE132" t="s">
        <v>2794</v>
      </c>
      <c r="BF132" t="str">
        <f>HYPERLINK("http://dx.doi.org/10.28945/4121","http://dx.doi.org/10.28945/4121")</f>
        <v>http://dx.doi.org/10.28945/4121</v>
      </c>
      <c r="BG132" t="s">
        <v>74</v>
      </c>
      <c r="BH132" t="s">
        <v>74</v>
      </c>
      <c r="BI132">
        <v>29</v>
      </c>
      <c r="BJ132" t="s">
        <v>97</v>
      </c>
      <c r="BK132" t="s">
        <v>98</v>
      </c>
      <c r="BL132" t="s">
        <v>97</v>
      </c>
      <c r="BM132" t="s">
        <v>2795</v>
      </c>
      <c r="BN132" t="s">
        <v>74</v>
      </c>
      <c r="BO132" t="s">
        <v>633</v>
      </c>
      <c r="BP132" t="s">
        <v>74</v>
      </c>
      <c r="BQ132" t="s">
        <v>74</v>
      </c>
      <c r="BR132" t="s">
        <v>100</v>
      </c>
      <c r="BS132" t="s">
        <v>2796</v>
      </c>
      <c r="BT132" t="str">
        <f>HYPERLINK("https%3A%2F%2Fwww.webofscience.com%2Fwos%2Fwoscc%2Ffull-record%2FWOS:000447125200005","View Full Record in Web of Science")</f>
        <v>View Full Record in Web of Science</v>
      </c>
    </row>
    <row r="133" spans="1:72" x14ac:dyDescent="0.25">
      <c r="A133" t="s">
        <v>72</v>
      </c>
      <c r="B133" t="s">
        <v>2797</v>
      </c>
      <c r="C133" t="s">
        <v>74</v>
      </c>
      <c r="D133" t="s">
        <v>74</v>
      </c>
      <c r="E133" t="s">
        <v>74</v>
      </c>
      <c r="F133" t="s">
        <v>2798</v>
      </c>
      <c r="G133" t="s">
        <v>74</v>
      </c>
      <c r="H133" t="s">
        <v>74</v>
      </c>
      <c r="I133" t="s">
        <v>2799</v>
      </c>
      <c r="J133" t="s">
        <v>2800</v>
      </c>
      <c r="K133" t="s">
        <v>74</v>
      </c>
      <c r="L133" t="s">
        <v>74</v>
      </c>
      <c r="M133" t="s">
        <v>78</v>
      </c>
      <c r="N133" t="s">
        <v>134</v>
      </c>
      <c r="O133" t="s">
        <v>74</v>
      </c>
      <c r="P133" t="s">
        <v>74</v>
      </c>
      <c r="Q133" t="s">
        <v>74</v>
      </c>
      <c r="R133" t="s">
        <v>74</v>
      </c>
      <c r="S133" t="s">
        <v>74</v>
      </c>
      <c r="T133" t="s">
        <v>2801</v>
      </c>
      <c r="U133" t="s">
        <v>2802</v>
      </c>
      <c r="V133" t="s">
        <v>2803</v>
      </c>
      <c r="W133" t="s">
        <v>2804</v>
      </c>
      <c r="X133" t="s">
        <v>2805</v>
      </c>
      <c r="Y133" t="s">
        <v>2806</v>
      </c>
      <c r="Z133" t="s">
        <v>2807</v>
      </c>
      <c r="AA133" t="s">
        <v>2808</v>
      </c>
      <c r="AB133" t="s">
        <v>2809</v>
      </c>
      <c r="AC133" t="s">
        <v>74</v>
      </c>
      <c r="AD133" t="s">
        <v>74</v>
      </c>
      <c r="AE133" t="s">
        <v>74</v>
      </c>
      <c r="AF133" t="s">
        <v>74</v>
      </c>
      <c r="AG133">
        <v>45</v>
      </c>
      <c r="AH133">
        <v>11</v>
      </c>
      <c r="AI133">
        <v>11</v>
      </c>
      <c r="AJ133">
        <v>0</v>
      </c>
      <c r="AK133">
        <v>12</v>
      </c>
      <c r="AL133" t="s">
        <v>332</v>
      </c>
      <c r="AM133" t="s">
        <v>333</v>
      </c>
      <c r="AN133" t="s">
        <v>334</v>
      </c>
      <c r="AO133" t="s">
        <v>2810</v>
      </c>
      <c r="AP133" t="s">
        <v>2811</v>
      </c>
      <c r="AQ133" t="s">
        <v>74</v>
      </c>
      <c r="AR133" t="s">
        <v>2812</v>
      </c>
      <c r="AS133" t="s">
        <v>2813</v>
      </c>
      <c r="AT133" t="s">
        <v>74</v>
      </c>
      <c r="AU133">
        <v>2018</v>
      </c>
      <c r="AV133">
        <v>24</v>
      </c>
      <c r="AW133">
        <v>4</v>
      </c>
      <c r="AX133" t="s">
        <v>74</v>
      </c>
      <c r="AY133" t="s">
        <v>74</v>
      </c>
      <c r="AZ133" t="s">
        <v>74</v>
      </c>
      <c r="BA133" t="s">
        <v>74</v>
      </c>
      <c r="BB133">
        <v>377</v>
      </c>
      <c r="BC133">
        <v>394</v>
      </c>
      <c r="BD133" t="s">
        <v>74</v>
      </c>
      <c r="BE133" t="s">
        <v>2814</v>
      </c>
      <c r="BF133" t="str">
        <f>HYPERLINK("http://dx.doi.org/10.1080/13583883.2018.1476579","http://dx.doi.org/10.1080/13583883.2018.1476579")</f>
        <v>http://dx.doi.org/10.1080/13583883.2018.1476579</v>
      </c>
      <c r="BG133" t="s">
        <v>74</v>
      </c>
      <c r="BH133" t="s">
        <v>74</v>
      </c>
      <c r="BI133">
        <v>18</v>
      </c>
      <c r="BJ133" t="s">
        <v>97</v>
      </c>
      <c r="BK133" t="s">
        <v>98</v>
      </c>
      <c r="BL133" t="s">
        <v>97</v>
      </c>
      <c r="BM133" t="s">
        <v>2815</v>
      </c>
      <c r="BN133" t="s">
        <v>74</v>
      </c>
      <c r="BO133" t="s">
        <v>1960</v>
      </c>
      <c r="BP133" t="s">
        <v>74</v>
      </c>
      <c r="BQ133" t="s">
        <v>74</v>
      </c>
      <c r="BR133" t="s">
        <v>100</v>
      </c>
      <c r="BS133" t="s">
        <v>2816</v>
      </c>
      <c r="BT133" t="str">
        <f>HYPERLINK("https%3A%2F%2Fwww.webofscience.com%2Fwos%2Fwoscc%2Ffull-record%2FWOS:000456734100009","View Full Record in Web of Science")</f>
        <v>View Full Record in Web of Science</v>
      </c>
    </row>
    <row r="134" spans="1:72" x14ac:dyDescent="0.25">
      <c r="A134" t="s">
        <v>72</v>
      </c>
      <c r="B134" t="s">
        <v>2817</v>
      </c>
      <c r="C134" t="s">
        <v>74</v>
      </c>
      <c r="D134" t="s">
        <v>74</v>
      </c>
      <c r="E134" t="s">
        <v>74</v>
      </c>
      <c r="F134" t="s">
        <v>2818</v>
      </c>
      <c r="G134" t="s">
        <v>74</v>
      </c>
      <c r="H134" t="s">
        <v>74</v>
      </c>
      <c r="I134" t="s">
        <v>2819</v>
      </c>
      <c r="J134" t="s">
        <v>2820</v>
      </c>
      <c r="K134" t="s">
        <v>74</v>
      </c>
      <c r="L134" t="s">
        <v>74</v>
      </c>
      <c r="M134" t="s">
        <v>78</v>
      </c>
      <c r="N134" t="s">
        <v>134</v>
      </c>
      <c r="O134" t="s">
        <v>74</v>
      </c>
      <c r="P134" t="s">
        <v>74</v>
      </c>
      <c r="Q134" t="s">
        <v>74</v>
      </c>
      <c r="R134" t="s">
        <v>74</v>
      </c>
      <c r="S134" t="s">
        <v>74</v>
      </c>
      <c r="T134" t="s">
        <v>2821</v>
      </c>
      <c r="U134" t="s">
        <v>2822</v>
      </c>
      <c r="V134" t="s">
        <v>2823</v>
      </c>
      <c r="W134" t="s">
        <v>2824</v>
      </c>
      <c r="X134" t="s">
        <v>2454</v>
      </c>
      <c r="Y134" t="s">
        <v>2825</v>
      </c>
      <c r="Z134" t="s">
        <v>2826</v>
      </c>
      <c r="AA134" t="s">
        <v>2827</v>
      </c>
      <c r="AB134" t="s">
        <v>2828</v>
      </c>
      <c r="AC134" t="s">
        <v>2829</v>
      </c>
      <c r="AD134" t="s">
        <v>2830</v>
      </c>
      <c r="AE134" t="s">
        <v>2831</v>
      </c>
      <c r="AF134" t="s">
        <v>74</v>
      </c>
      <c r="AG134">
        <v>27</v>
      </c>
      <c r="AH134">
        <v>9</v>
      </c>
      <c r="AI134">
        <v>9</v>
      </c>
      <c r="AJ134">
        <v>0</v>
      </c>
      <c r="AK134">
        <v>5</v>
      </c>
      <c r="AL134" t="s">
        <v>2832</v>
      </c>
      <c r="AM134" t="s">
        <v>1678</v>
      </c>
      <c r="AN134" t="s">
        <v>2833</v>
      </c>
      <c r="AO134" t="s">
        <v>2834</v>
      </c>
      <c r="AP134" t="s">
        <v>2835</v>
      </c>
      <c r="AQ134" t="s">
        <v>74</v>
      </c>
      <c r="AR134" t="s">
        <v>2836</v>
      </c>
      <c r="AS134" t="s">
        <v>2837</v>
      </c>
      <c r="AT134" t="s">
        <v>74</v>
      </c>
      <c r="AU134">
        <v>2018</v>
      </c>
      <c r="AV134">
        <v>53</v>
      </c>
      <c r="AW134">
        <v>1</v>
      </c>
      <c r="AX134" t="s">
        <v>74</v>
      </c>
      <c r="AY134" t="s">
        <v>74</v>
      </c>
      <c r="AZ134" t="s">
        <v>74</v>
      </c>
      <c r="BA134" t="s">
        <v>74</v>
      </c>
      <c r="BB134">
        <v>49</v>
      </c>
      <c r="BC134">
        <v>57</v>
      </c>
      <c r="BD134" t="s">
        <v>74</v>
      </c>
      <c r="BE134" t="s">
        <v>2838</v>
      </c>
      <c r="BF134" t="str">
        <f>HYPERLINK("http://dx.doi.org/10.14712/23361980.2018.5","http://dx.doi.org/10.14712/23361980.2018.5")</f>
        <v>http://dx.doi.org/10.14712/23361980.2018.5</v>
      </c>
      <c r="BG134" t="s">
        <v>74</v>
      </c>
      <c r="BH134" t="s">
        <v>74</v>
      </c>
      <c r="BI134">
        <v>9</v>
      </c>
      <c r="BJ134" t="s">
        <v>2043</v>
      </c>
      <c r="BK134" t="s">
        <v>98</v>
      </c>
      <c r="BL134" t="s">
        <v>2043</v>
      </c>
      <c r="BM134" t="s">
        <v>2839</v>
      </c>
      <c r="BN134" t="s">
        <v>74</v>
      </c>
      <c r="BO134" t="s">
        <v>633</v>
      </c>
      <c r="BP134" t="s">
        <v>74</v>
      </c>
      <c r="BQ134" t="s">
        <v>74</v>
      </c>
      <c r="BR134" t="s">
        <v>100</v>
      </c>
      <c r="BS134" t="s">
        <v>2840</v>
      </c>
      <c r="BT134" t="str">
        <f>HYPERLINK("https%3A%2F%2Fwww.webofscience.com%2Fwos%2Fwoscc%2Ffull-record%2FWOS:000457215500005","View Full Record in Web of Science")</f>
        <v>View Full Record in Web of Science</v>
      </c>
    </row>
    <row r="135" spans="1:72" x14ac:dyDescent="0.25">
      <c r="A135" t="s">
        <v>72</v>
      </c>
      <c r="B135" t="s">
        <v>2841</v>
      </c>
      <c r="C135" t="s">
        <v>74</v>
      </c>
      <c r="D135" t="s">
        <v>74</v>
      </c>
      <c r="E135" t="s">
        <v>74</v>
      </c>
      <c r="F135" t="s">
        <v>2842</v>
      </c>
      <c r="G135" t="s">
        <v>74</v>
      </c>
      <c r="H135" t="s">
        <v>74</v>
      </c>
      <c r="I135" t="s">
        <v>2843</v>
      </c>
      <c r="J135" t="s">
        <v>1670</v>
      </c>
      <c r="K135" t="s">
        <v>74</v>
      </c>
      <c r="L135" t="s">
        <v>74</v>
      </c>
      <c r="M135" t="s">
        <v>78</v>
      </c>
      <c r="N135" t="s">
        <v>134</v>
      </c>
      <c r="O135" t="s">
        <v>74</v>
      </c>
      <c r="P135" t="s">
        <v>74</v>
      </c>
      <c r="Q135" t="s">
        <v>74</v>
      </c>
      <c r="R135" t="s">
        <v>74</v>
      </c>
      <c r="S135" t="s">
        <v>74</v>
      </c>
      <c r="T135" t="s">
        <v>2844</v>
      </c>
      <c r="U135" t="s">
        <v>2845</v>
      </c>
      <c r="V135" t="s">
        <v>2846</v>
      </c>
      <c r="W135" t="s">
        <v>2847</v>
      </c>
      <c r="X135" t="s">
        <v>1534</v>
      </c>
      <c r="Y135" t="s">
        <v>2848</v>
      </c>
      <c r="Z135" t="s">
        <v>2849</v>
      </c>
      <c r="AA135" t="s">
        <v>2850</v>
      </c>
      <c r="AB135" t="s">
        <v>2851</v>
      </c>
      <c r="AC135" t="s">
        <v>74</v>
      </c>
      <c r="AD135" t="s">
        <v>74</v>
      </c>
      <c r="AE135" t="s">
        <v>74</v>
      </c>
      <c r="AF135" t="s">
        <v>74</v>
      </c>
      <c r="AG135">
        <v>48</v>
      </c>
      <c r="AH135">
        <v>2</v>
      </c>
      <c r="AI135">
        <v>2</v>
      </c>
      <c r="AJ135">
        <v>0</v>
      </c>
      <c r="AK135">
        <v>16</v>
      </c>
      <c r="AL135" t="s">
        <v>1677</v>
      </c>
      <c r="AM135" t="s">
        <v>1678</v>
      </c>
      <c r="AN135" t="s">
        <v>1679</v>
      </c>
      <c r="AO135" t="s">
        <v>1680</v>
      </c>
      <c r="AP135" t="s">
        <v>1681</v>
      </c>
      <c r="AQ135" t="s">
        <v>74</v>
      </c>
      <c r="AR135" t="s">
        <v>1682</v>
      </c>
      <c r="AS135" t="s">
        <v>1683</v>
      </c>
      <c r="AT135" t="s">
        <v>74</v>
      </c>
      <c r="AU135">
        <v>2018</v>
      </c>
      <c r="AV135">
        <v>62</v>
      </c>
      <c r="AW135">
        <v>3</v>
      </c>
      <c r="AX135" t="s">
        <v>74</v>
      </c>
      <c r="AY135" t="s">
        <v>74</v>
      </c>
      <c r="AZ135" t="s">
        <v>74</v>
      </c>
      <c r="BA135" t="s">
        <v>74</v>
      </c>
      <c r="BB135">
        <v>244</v>
      </c>
      <c r="BC135">
        <v>257</v>
      </c>
      <c r="BD135" t="s">
        <v>74</v>
      </c>
      <c r="BE135" t="s">
        <v>74</v>
      </c>
      <c r="BF135" t="s">
        <v>74</v>
      </c>
      <c r="BG135" t="s">
        <v>74</v>
      </c>
      <c r="BH135" t="s">
        <v>74</v>
      </c>
      <c r="BI135">
        <v>14</v>
      </c>
      <c r="BJ135" t="s">
        <v>435</v>
      </c>
      <c r="BK135" t="s">
        <v>151</v>
      </c>
      <c r="BL135" t="s">
        <v>436</v>
      </c>
      <c r="BM135" t="s">
        <v>2852</v>
      </c>
      <c r="BN135" t="s">
        <v>74</v>
      </c>
      <c r="BO135" t="s">
        <v>74</v>
      </c>
      <c r="BP135" t="s">
        <v>74</v>
      </c>
      <c r="BQ135" t="s">
        <v>74</v>
      </c>
      <c r="BR135" t="s">
        <v>100</v>
      </c>
      <c r="BS135" t="s">
        <v>2853</v>
      </c>
      <c r="BT135" t="str">
        <f>HYPERLINK("https%3A%2F%2Fwww.webofscience.com%2Fwos%2Fwoscc%2Ffull-record%2FWOS:000442501100004","View Full Record in Web of Science")</f>
        <v>View Full Record in Web of Science</v>
      </c>
    </row>
    <row r="136" spans="1:72" x14ac:dyDescent="0.25">
      <c r="A136" t="s">
        <v>72</v>
      </c>
      <c r="B136" t="s">
        <v>2854</v>
      </c>
      <c r="C136" t="s">
        <v>74</v>
      </c>
      <c r="D136" t="s">
        <v>74</v>
      </c>
      <c r="E136" t="s">
        <v>74</v>
      </c>
      <c r="F136" t="s">
        <v>2855</v>
      </c>
      <c r="G136" t="s">
        <v>74</v>
      </c>
      <c r="H136" t="s">
        <v>74</v>
      </c>
      <c r="I136" t="s">
        <v>2856</v>
      </c>
      <c r="J136" t="s">
        <v>2857</v>
      </c>
      <c r="K136" t="s">
        <v>74</v>
      </c>
      <c r="L136" t="s">
        <v>74</v>
      </c>
      <c r="M136" t="s">
        <v>78</v>
      </c>
      <c r="N136" t="s">
        <v>134</v>
      </c>
      <c r="O136" t="s">
        <v>74</v>
      </c>
      <c r="P136" t="s">
        <v>74</v>
      </c>
      <c r="Q136" t="s">
        <v>74</v>
      </c>
      <c r="R136" t="s">
        <v>74</v>
      </c>
      <c r="S136" t="s">
        <v>74</v>
      </c>
      <c r="T136" t="s">
        <v>2858</v>
      </c>
      <c r="U136" t="s">
        <v>2859</v>
      </c>
      <c r="V136" t="s">
        <v>2860</v>
      </c>
      <c r="W136" t="s">
        <v>2861</v>
      </c>
      <c r="X136" t="s">
        <v>2862</v>
      </c>
      <c r="Y136" t="s">
        <v>2863</v>
      </c>
      <c r="Z136" t="s">
        <v>2864</v>
      </c>
      <c r="AA136" t="s">
        <v>2865</v>
      </c>
      <c r="AB136" t="s">
        <v>2866</v>
      </c>
      <c r="AC136" t="s">
        <v>74</v>
      </c>
      <c r="AD136" t="s">
        <v>74</v>
      </c>
      <c r="AE136" t="s">
        <v>74</v>
      </c>
      <c r="AF136" t="s">
        <v>74</v>
      </c>
      <c r="AG136">
        <v>49</v>
      </c>
      <c r="AH136">
        <v>19</v>
      </c>
      <c r="AI136">
        <v>19</v>
      </c>
      <c r="AJ136">
        <v>3</v>
      </c>
      <c r="AK136">
        <v>51</v>
      </c>
      <c r="AL136" t="s">
        <v>117</v>
      </c>
      <c r="AM136" t="s">
        <v>118</v>
      </c>
      <c r="AN136" t="s">
        <v>119</v>
      </c>
      <c r="AO136" t="s">
        <v>2867</v>
      </c>
      <c r="AP136" t="s">
        <v>2868</v>
      </c>
      <c r="AQ136" t="s">
        <v>74</v>
      </c>
      <c r="AR136" t="s">
        <v>2869</v>
      </c>
      <c r="AS136" t="s">
        <v>2870</v>
      </c>
      <c r="AT136" t="s">
        <v>950</v>
      </c>
      <c r="AU136">
        <v>2017</v>
      </c>
      <c r="AV136">
        <v>41</v>
      </c>
      <c r="AW136">
        <v>6</v>
      </c>
      <c r="AX136" t="s">
        <v>74</v>
      </c>
      <c r="AY136" t="s">
        <v>74</v>
      </c>
      <c r="AZ136" t="s">
        <v>74</v>
      </c>
      <c r="BA136" t="s">
        <v>74</v>
      </c>
      <c r="BB136">
        <v>714</v>
      </c>
      <c r="BC136">
        <v>722</v>
      </c>
      <c r="BD136" t="s">
        <v>74</v>
      </c>
      <c r="BE136" t="s">
        <v>2871</v>
      </c>
      <c r="BF136" t="str">
        <f>HYPERLINK("http://dx.doi.org/10.1111/ijcs.12384","http://dx.doi.org/10.1111/ijcs.12384")</f>
        <v>http://dx.doi.org/10.1111/ijcs.12384</v>
      </c>
      <c r="BG136" t="s">
        <v>74</v>
      </c>
      <c r="BH136" t="s">
        <v>74</v>
      </c>
      <c r="BI136">
        <v>9</v>
      </c>
      <c r="BJ136" t="s">
        <v>1551</v>
      </c>
      <c r="BK136" t="s">
        <v>151</v>
      </c>
      <c r="BL136" t="s">
        <v>780</v>
      </c>
      <c r="BM136" t="s">
        <v>2872</v>
      </c>
      <c r="BN136" t="s">
        <v>74</v>
      </c>
      <c r="BO136" t="s">
        <v>74</v>
      </c>
      <c r="BP136" t="s">
        <v>74</v>
      </c>
      <c r="BQ136" t="s">
        <v>74</v>
      </c>
      <c r="BR136" t="s">
        <v>100</v>
      </c>
      <c r="BS136" t="s">
        <v>2873</v>
      </c>
      <c r="BT136" t="str">
        <f>HYPERLINK("https%3A%2F%2Fwww.webofscience.com%2Fwos%2Fwoscc%2Ffull-record%2FWOS:000419368100013","View Full Record in Web of Science")</f>
        <v>View Full Record in Web of Science</v>
      </c>
    </row>
    <row r="137" spans="1:72" x14ac:dyDescent="0.25">
      <c r="A137" t="s">
        <v>72</v>
      </c>
      <c r="B137" t="s">
        <v>2646</v>
      </c>
      <c r="C137" t="s">
        <v>74</v>
      </c>
      <c r="D137" t="s">
        <v>74</v>
      </c>
      <c r="E137" t="s">
        <v>74</v>
      </c>
      <c r="F137" t="s">
        <v>2647</v>
      </c>
      <c r="G137" t="s">
        <v>74</v>
      </c>
      <c r="H137" t="s">
        <v>74</v>
      </c>
      <c r="I137" t="s">
        <v>2874</v>
      </c>
      <c r="J137" t="s">
        <v>2875</v>
      </c>
      <c r="K137" t="s">
        <v>74</v>
      </c>
      <c r="L137" t="s">
        <v>74</v>
      </c>
      <c r="M137" t="s">
        <v>78</v>
      </c>
      <c r="N137" t="s">
        <v>134</v>
      </c>
      <c r="O137" t="s">
        <v>74</v>
      </c>
      <c r="P137" t="s">
        <v>74</v>
      </c>
      <c r="Q137" t="s">
        <v>74</v>
      </c>
      <c r="R137" t="s">
        <v>74</v>
      </c>
      <c r="S137" t="s">
        <v>74</v>
      </c>
      <c r="T137" t="s">
        <v>2876</v>
      </c>
      <c r="U137" t="s">
        <v>2877</v>
      </c>
      <c r="V137" t="s">
        <v>2878</v>
      </c>
      <c r="W137" t="s">
        <v>2879</v>
      </c>
      <c r="X137" t="s">
        <v>855</v>
      </c>
      <c r="Y137" t="s">
        <v>2880</v>
      </c>
      <c r="Z137" t="s">
        <v>2881</v>
      </c>
      <c r="AA137" t="s">
        <v>2882</v>
      </c>
      <c r="AB137" t="s">
        <v>2883</v>
      </c>
      <c r="AC137" t="s">
        <v>2884</v>
      </c>
      <c r="AD137" t="s">
        <v>170</v>
      </c>
      <c r="AE137" t="s">
        <v>2885</v>
      </c>
      <c r="AF137" t="s">
        <v>74</v>
      </c>
      <c r="AG137">
        <v>47</v>
      </c>
      <c r="AH137">
        <v>10</v>
      </c>
      <c r="AI137">
        <v>10</v>
      </c>
      <c r="AJ137">
        <v>0</v>
      </c>
      <c r="AK137">
        <v>26</v>
      </c>
      <c r="AL137" t="s">
        <v>258</v>
      </c>
      <c r="AM137" t="s">
        <v>259</v>
      </c>
      <c r="AN137" t="s">
        <v>260</v>
      </c>
      <c r="AO137" t="s">
        <v>2886</v>
      </c>
      <c r="AP137" t="s">
        <v>2887</v>
      </c>
      <c r="AQ137" t="s">
        <v>74</v>
      </c>
      <c r="AR137" t="s">
        <v>2888</v>
      </c>
      <c r="AS137" t="s">
        <v>2889</v>
      </c>
      <c r="AT137" t="s">
        <v>223</v>
      </c>
      <c r="AU137">
        <v>2017</v>
      </c>
      <c r="AV137">
        <v>65</v>
      </c>
      <c r="AW137" t="s">
        <v>74</v>
      </c>
      <c r="AX137" t="s">
        <v>74</v>
      </c>
      <c r="AY137">
        <v>1</v>
      </c>
      <c r="AZ137" t="s">
        <v>74</v>
      </c>
      <c r="BA137" t="s">
        <v>74</v>
      </c>
      <c r="BB137">
        <v>43</v>
      </c>
      <c r="BC137">
        <v>63</v>
      </c>
      <c r="BD137" t="s">
        <v>74</v>
      </c>
      <c r="BE137" t="s">
        <v>2890</v>
      </c>
      <c r="BF137" t="str">
        <f>HYPERLINK("http://dx.doi.org/10.1177/0032321716644614","http://dx.doi.org/10.1177/0032321716644614")</f>
        <v>http://dx.doi.org/10.1177/0032321716644614</v>
      </c>
      <c r="BG137" t="s">
        <v>74</v>
      </c>
      <c r="BH137" t="s">
        <v>74</v>
      </c>
      <c r="BI137">
        <v>21</v>
      </c>
      <c r="BJ137" t="s">
        <v>979</v>
      </c>
      <c r="BK137" t="s">
        <v>151</v>
      </c>
      <c r="BL137" t="s">
        <v>980</v>
      </c>
      <c r="BM137" t="s">
        <v>2891</v>
      </c>
      <c r="BN137" t="s">
        <v>74</v>
      </c>
      <c r="BO137" t="s">
        <v>1271</v>
      </c>
      <c r="BP137" t="s">
        <v>74</v>
      </c>
      <c r="BQ137" t="s">
        <v>74</v>
      </c>
      <c r="BR137" t="s">
        <v>100</v>
      </c>
      <c r="BS137" t="s">
        <v>2892</v>
      </c>
      <c r="BT137" t="str">
        <f>HYPERLINK("https%3A%2F%2Fwww.webofscience.com%2Fwos%2Fwoscc%2Ffull-record%2FWOS:000400187300004","View Full Record in Web of Science")</f>
        <v>View Full Record in Web of Science</v>
      </c>
    </row>
    <row r="138" spans="1:72" x14ac:dyDescent="0.25">
      <c r="A138" t="s">
        <v>72</v>
      </c>
      <c r="B138" t="s">
        <v>2893</v>
      </c>
      <c r="C138" t="s">
        <v>74</v>
      </c>
      <c r="D138" t="s">
        <v>74</v>
      </c>
      <c r="E138" t="s">
        <v>74</v>
      </c>
      <c r="F138" t="s">
        <v>2894</v>
      </c>
      <c r="G138" t="s">
        <v>74</v>
      </c>
      <c r="H138" t="s">
        <v>74</v>
      </c>
      <c r="I138" t="s">
        <v>2895</v>
      </c>
      <c r="J138" t="s">
        <v>1173</v>
      </c>
      <c r="K138" t="s">
        <v>74</v>
      </c>
      <c r="L138" t="s">
        <v>74</v>
      </c>
      <c r="M138" t="s">
        <v>1767</v>
      </c>
      <c r="N138" t="s">
        <v>134</v>
      </c>
      <c r="O138" t="s">
        <v>74</v>
      </c>
      <c r="P138" t="s">
        <v>74</v>
      </c>
      <c r="Q138" t="s">
        <v>74</v>
      </c>
      <c r="R138" t="s">
        <v>74</v>
      </c>
      <c r="S138" t="s">
        <v>74</v>
      </c>
      <c r="T138" t="s">
        <v>2896</v>
      </c>
      <c r="U138" t="s">
        <v>74</v>
      </c>
      <c r="V138" t="s">
        <v>2897</v>
      </c>
      <c r="W138" t="s">
        <v>2898</v>
      </c>
      <c r="X138" t="s">
        <v>74</v>
      </c>
      <c r="Y138" t="s">
        <v>2899</v>
      </c>
      <c r="Z138" t="s">
        <v>2900</v>
      </c>
      <c r="AA138" t="s">
        <v>74</v>
      </c>
      <c r="AB138" t="s">
        <v>74</v>
      </c>
      <c r="AC138" t="s">
        <v>74</v>
      </c>
      <c r="AD138" t="s">
        <v>74</v>
      </c>
      <c r="AE138" t="s">
        <v>74</v>
      </c>
      <c r="AF138" t="s">
        <v>74</v>
      </c>
      <c r="AG138">
        <v>19</v>
      </c>
      <c r="AH138">
        <v>0</v>
      </c>
      <c r="AI138">
        <v>0</v>
      </c>
      <c r="AJ138">
        <v>0</v>
      </c>
      <c r="AK138">
        <v>2</v>
      </c>
      <c r="AL138" t="s">
        <v>1181</v>
      </c>
      <c r="AM138" t="s">
        <v>1182</v>
      </c>
      <c r="AN138" t="s">
        <v>1183</v>
      </c>
      <c r="AO138" t="s">
        <v>1184</v>
      </c>
      <c r="AP138" t="s">
        <v>74</v>
      </c>
      <c r="AQ138" t="s">
        <v>74</v>
      </c>
      <c r="AR138" t="s">
        <v>1186</v>
      </c>
      <c r="AS138" t="s">
        <v>1187</v>
      </c>
      <c r="AT138" t="s">
        <v>1188</v>
      </c>
      <c r="AU138">
        <v>2017</v>
      </c>
      <c r="AV138">
        <v>19</v>
      </c>
      <c r="AW138">
        <v>1</v>
      </c>
      <c r="AX138" t="s">
        <v>74</v>
      </c>
      <c r="AY138" t="s">
        <v>74</v>
      </c>
      <c r="AZ138" t="s">
        <v>74</v>
      </c>
      <c r="BA138" t="s">
        <v>74</v>
      </c>
      <c r="BB138">
        <v>183</v>
      </c>
      <c r="BC138">
        <v>198</v>
      </c>
      <c r="BD138" t="s">
        <v>74</v>
      </c>
      <c r="BE138" t="s">
        <v>2901</v>
      </c>
      <c r="BF138" t="str">
        <f>HYPERLINK("http://dx.doi.org/10.5507/sth.2017.010","http://dx.doi.org/10.5507/sth.2017.010")</f>
        <v>http://dx.doi.org/10.5507/sth.2017.010</v>
      </c>
      <c r="BG138" t="s">
        <v>74</v>
      </c>
      <c r="BH138" t="s">
        <v>74</v>
      </c>
      <c r="BI138">
        <v>16</v>
      </c>
      <c r="BJ138" t="s">
        <v>1190</v>
      </c>
      <c r="BK138" t="s">
        <v>1191</v>
      </c>
      <c r="BL138" t="s">
        <v>1190</v>
      </c>
      <c r="BM138" t="s">
        <v>2902</v>
      </c>
      <c r="BN138" t="s">
        <v>74</v>
      </c>
      <c r="BO138" t="s">
        <v>202</v>
      </c>
      <c r="BP138" t="s">
        <v>74</v>
      </c>
      <c r="BQ138" t="s">
        <v>74</v>
      </c>
      <c r="BR138" t="s">
        <v>100</v>
      </c>
      <c r="BS138" t="s">
        <v>2903</v>
      </c>
      <c r="BT138" t="str">
        <f>HYPERLINK("https%3A%2F%2Fwww.webofscience.com%2Fwos%2Fwoscc%2Ffull-record%2FWOS:000400725500010","View Full Record in Web of Science")</f>
        <v>View Full Record in Web of Science</v>
      </c>
    </row>
    <row r="139" spans="1:72" x14ac:dyDescent="0.25">
      <c r="A139" t="s">
        <v>72</v>
      </c>
      <c r="B139" t="s">
        <v>2904</v>
      </c>
      <c r="C139" t="s">
        <v>74</v>
      </c>
      <c r="D139" t="s">
        <v>74</v>
      </c>
      <c r="E139" t="s">
        <v>74</v>
      </c>
      <c r="F139" t="s">
        <v>1457</v>
      </c>
      <c r="G139" t="s">
        <v>74</v>
      </c>
      <c r="H139" t="s">
        <v>74</v>
      </c>
      <c r="I139" t="s">
        <v>2905</v>
      </c>
      <c r="J139" t="s">
        <v>2906</v>
      </c>
      <c r="K139" t="s">
        <v>74</v>
      </c>
      <c r="L139" t="s">
        <v>74</v>
      </c>
      <c r="M139" t="s">
        <v>78</v>
      </c>
      <c r="N139" t="s">
        <v>134</v>
      </c>
      <c r="O139" t="s">
        <v>74</v>
      </c>
      <c r="P139" t="s">
        <v>74</v>
      </c>
      <c r="Q139" t="s">
        <v>74</v>
      </c>
      <c r="R139" t="s">
        <v>74</v>
      </c>
      <c r="S139" t="s">
        <v>74</v>
      </c>
      <c r="T139" t="s">
        <v>2907</v>
      </c>
      <c r="U139" t="s">
        <v>2908</v>
      </c>
      <c r="V139" t="s">
        <v>2909</v>
      </c>
      <c r="W139" t="s">
        <v>2910</v>
      </c>
      <c r="X139" t="s">
        <v>234</v>
      </c>
      <c r="Y139" t="s">
        <v>2911</v>
      </c>
      <c r="Z139" t="s">
        <v>2912</v>
      </c>
      <c r="AA139" t="s">
        <v>2913</v>
      </c>
      <c r="AB139" t="s">
        <v>2914</v>
      </c>
      <c r="AC139" t="s">
        <v>1468</v>
      </c>
      <c r="AD139" t="s">
        <v>170</v>
      </c>
      <c r="AE139" t="s">
        <v>1469</v>
      </c>
      <c r="AF139" t="s">
        <v>74</v>
      </c>
      <c r="AG139">
        <v>43</v>
      </c>
      <c r="AH139">
        <v>20</v>
      </c>
      <c r="AI139">
        <v>20</v>
      </c>
      <c r="AJ139">
        <v>2</v>
      </c>
      <c r="AK139">
        <v>16</v>
      </c>
      <c r="AL139" t="s">
        <v>1470</v>
      </c>
      <c r="AM139" t="s">
        <v>173</v>
      </c>
      <c r="AN139" t="s">
        <v>1471</v>
      </c>
      <c r="AO139" t="s">
        <v>2915</v>
      </c>
      <c r="AP139" t="s">
        <v>2916</v>
      </c>
      <c r="AQ139" t="s">
        <v>74</v>
      </c>
      <c r="AR139" t="s">
        <v>2917</v>
      </c>
      <c r="AS139" t="s">
        <v>2918</v>
      </c>
      <c r="AT139" t="s">
        <v>74</v>
      </c>
      <c r="AU139">
        <v>2017</v>
      </c>
      <c r="AV139">
        <v>85</v>
      </c>
      <c r="AW139" t="s">
        <v>74</v>
      </c>
      <c r="AX139" t="s">
        <v>74</v>
      </c>
      <c r="AY139" t="s">
        <v>74</v>
      </c>
      <c r="AZ139" t="s">
        <v>74</v>
      </c>
      <c r="BA139" t="s">
        <v>74</v>
      </c>
      <c r="BB139">
        <v>99</v>
      </c>
      <c r="BC139">
        <v>108</v>
      </c>
      <c r="BD139" t="s">
        <v>74</v>
      </c>
      <c r="BE139" t="s">
        <v>2919</v>
      </c>
      <c r="BF139" t="str">
        <f>HYPERLINK("http://dx.doi.org/10.1016/j.ijer.2017.07.001","http://dx.doi.org/10.1016/j.ijer.2017.07.001")</f>
        <v>http://dx.doi.org/10.1016/j.ijer.2017.07.001</v>
      </c>
      <c r="BG139" t="s">
        <v>74</v>
      </c>
      <c r="BH139" t="s">
        <v>74</v>
      </c>
      <c r="BI139">
        <v>10</v>
      </c>
      <c r="BJ139" t="s">
        <v>97</v>
      </c>
      <c r="BK139" t="s">
        <v>151</v>
      </c>
      <c r="BL139" t="s">
        <v>97</v>
      </c>
      <c r="BM139" t="s">
        <v>2920</v>
      </c>
      <c r="BN139" t="s">
        <v>74</v>
      </c>
      <c r="BO139" t="s">
        <v>128</v>
      </c>
      <c r="BP139" t="s">
        <v>74</v>
      </c>
      <c r="BQ139" t="s">
        <v>74</v>
      </c>
      <c r="BR139" t="s">
        <v>100</v>
      </c>
      <c r="BS139" t="s">
        <v>2921</v>
      </c>
      <c r="BT139" t="str">
        <f>HYPERLINK("https%3A%2F%2Fwww.webofscience.com%2Fwos%2Fwoscc%2Ffull-record%2FWOS:000412039400009","View Full Record in Web of Science")</f>
        <v>View Full Record in Web of Science</v>
      </c>
    </row>
    <row r="140" spans="1:72" x14ac:dyDescent="0.25">
      <c r="A140" t="s">
        <v>72</v>
      </c>
      <c r="B140" t="s">
        <v>2922</v>
      </c>
      <c r="C140" t="s">
        <v>74</v>
      </c>
      <c r="D140" t="s">
        <v>74</v>
      </c>
      <c r="E140" t="s">
        <v>74</v>
      </c>
      <c r="F140" t="s">
        <v>2923</v>
      </c>
      <c r="G140" t="s">
        <v>74</v>
      </c>
      <c r="H140" t="s">
        <v>74</v>
      </c>
      <c r="I140" t="s">
        <v>2924</v>
      </c>
      <c r="J140" t="s">
        <v>2925</v>
      </c>
      <c r="K140" t="s">
        <v>74</v>
      </c>
      <c r="L140" t="s">
        <v>74</v>
      </c>
      <c r="M140" t="s">
        <v>78</v>
      </c>
      <c r="N140" t="s">
        <v>134</v>
      </c>
      <c r="O140" t="s">
        <v>74</v>
      </c>
      <c r="P140" t="s">
        <v>74</v>
      </c>
      <c r="Q140" t="s">
        <v>74</v>
      </c>
      <c r="R140" t="s">
        <v>74</v>
      </c>
      <c r="S140" t="s">
        <v>74</v>
      </c>
      <c r="T140" t="s">
        <v>2926</v>
      </c>
      <c r="U140" t="s">
        <v>2927</v>
      </c>
      <c r="V140" t="s">
        <v>2928</v>
      </c>
      <c r="W140" t="s">
        <v>2929</v>
      </c>
      <c r="X140" t="s">
        <v>447</v>
      </c>
      <c r="Y140" t="s">
        <v>2930</v>
      </c>
      <c r="Z140" t="s">
        <v>2931</v>
      </c>
      <c r="AA140" t="s">
        <v>2932</v>
      </c>
      <c r="AB140" t="s">
        <v>2933</v>
      </c>
      <c r="AC140" t="s">
        <v>2934</v>
      </c>
      <c r="AD140" t="s">
        <v>2935</v>
      </c>
      <c r="AE140" t="s">
        <v>2936</v>
      </c>
      <c r="AF140" t="s">
        <v>74</v>
      </c>
      <c r="AG140">
        <v>41</v>
      </c>
      <c r="AH140">
        <v>4</v>
      </c>
      <c r="AI140">
        <v>5</v>
      </c>
      <c r="AJ140">
        <v>3</v>
      </c>
      <c r="AK140">
        <v>41</v>
      </c>
      <c r="AL140" t="s">
        <v>1871</v>
      </c>
      <c r="AM140" t="s">
        <v>1095</v>
      </c>
      <c r="AN140" t="s">
        <v>1872</v>
      </c>
      <c r="AO140" t="s">
        <v>2937</v>
      </c>
      <c r="AP140" t="s">
        <v>2938</v>
      </c>
      <c r="AQ140" t="s">
        <v>74</v>
      </c>
      <c r="AR140" t="s">
        <v>2939</v>
      </c>
      <c r="AS140" t="s">
        <v>2940</v>
      </c>
      <c r="AT140" t="s">
        <v>950</v>
      </c>
      <c r="AU140">
        <v>2016</v>
      </c>
      <c r="AV140">
        <v>69</v>
      </c>
      <c r="AW140">
        <v>11</v>
      </c>
      <c r="AX140" t="s">
        <v>74</v>
      </c>
      <c r="AY140" t="s">
        <v>74</v>
      </c>
      <c r="AZ140" t="s">
        <v>265</v>
      </c>
      <c r="BA140" t="s">
        <v>74</v>
      </c>
      <c r="BB140">
        <v>4798</v>
      </c>
      <c r="BC140">
        <v>4803</v>
      </c>
      <c r="BD140" t="s">
        <v>74</v>
      </c>
      <c r="BE140" t="s">
        <v>2941</v>
      </c>
      <c r="BF140" t="str">
        <f>HYPERLINK("http://dx.doi.org/10.1016/j.jbusres.2016.04.033","http://dx.doi.org/10.1016/j.jbusres.2016.04.033")</f>
        <v>http://dx.doi.org/10.1016/j.jbusres.2016.04.033</v>
      </c>
      <c r="BG140" t="s">
        <v>74</v>
      </c>
      <c r="BH140" t="s">
        <v>74</v>
      </c>
      <c r="BI140">
        <v>6</v>
      </c>
      <c r="BJ140" t="s">
        <v>1551</v>
      </c>
      <c r="BK140" t="s">
        <v>151</v>
      </c>
      <c r="BL140" t="s">
        <v>780</v>
      </c>
      <c r="BM140" t="s">
        <v>2942</v>
      </c>
      <c r="BN140" t="s">
        <v>74</v>
      </c>
      <c r="BO140" t="s">
        <v>74</v>
      </c>
      <c r="BP140" t="s">
        <v>74</v>
      </c>
      <c r="BQ140" t="s">
        <v>74</v>
      </c>
      <c r="BR140" t="s">
        <v>100</v>
      </c>
      <c r="BS140" t="s">
        <v>2943</v>
      </c>
      <c r="BT140" t="str">
        <f>HYPERLINK("https%3A%2F%2Fwww.webofscience.com%2Fwos%2Fwoscc%2Ffull-record%2FWOS:000383936800013","View Full Record in Web of Science")</f>
        <v>View Full Record in Web of Science</v>
      </c>
    </row>
    <row r="141" spans="1:72" x14ac:dyDescent="0.25">
      <c r="A141" t="s">
        <v>72</v>
      </c>
      <c r="B141" t="s">
        <v>2944</v>
      </c>
      <c r="C141" t="s">
        <v>74</v>
      </c>
      <c r="D141" t="s">
        <v>74</v>
      </c>
      <c r="E141" t="s">
        <v>74</v>
      </c>
      <c r="F141" t="s">
        <v>2945</v>
      </c>
      <c r="G141" t="s">
        <v>74</v>
      </c>
      <c r="H141" t="s">
        <v>74</v>
      </c>
      <c r="I141" t="s">
        <v>2946</v>
      </c>
      <c r="J141" t="s">
        <v>2947</v>
      </c>
      <c r="K141" t="s">
        <v>74</v>
      </c>
      <c r="L141" t="s">
        <v>74</v>
      </c>
      <c r="M141" t="s">
        <v>78</v>
      </c>
      <c r="N141" t="s">
        <v>134</v>
      </c>
      <c r="O141" t="s">
        <v>74</v>
      </c>
      <c r="P141" t="s">
        <v>74</v>
      </c>
      <c r="Q141" t="s">
        <v>74</v>
      </c>
      <c r="R141" t="s">
        <v>74</v>
      </c>
      <c r="S141" t="s">
        <v>74</v>
      </c>
      <c r="T141" t="s">
        <v>2948</v>
      </c>
      <c r="U141" t="s">
        <v>2949</v>
      </c>
      <c r="V141" t="s">
        <v>2950</v>
      </c>
      <c r="W141" t="s">
        <v>2951</v>
      </c>
      <c r="X141" t="s">
        <v>234</v>
      </c>
      <c r="Y141" t="s">
        <v>2952</v>
      </c>
      <c r="Z141" t="s">
        <v>2953</v>
      </c>
      <c r="AA141" t="s">
        <v>2954</v>
      </c>
      <c r="AB141" t="s">
        <v>2955</v>
      </c>
      <c r="AC141" t="s">
        <v>74</v>
      </c>
      <c r="AD141" t="s">
        <v>74</v>
      </c>
      <c r="AE141" t="s">
        <v>74</v>
      </c>
      <c r="AF141" t="s">
        <v>74</v>
      </c>
      <c r="AG141">
        <v>41</v>
      </c>
      <c r="AH141">
        <v>3</v>
      </c>
      <c r="AI141">
        <v>3</v>
      </c>
      <c r="AJ141">
        <v>4</v>
      </c>
      <c r="AK141">
        <v>19</v>
      </c>
      <c r="AL141" t="s">
        <v>2956</v>
      </c>
      <c r="AM141" t="s">
        <v>1848</v>
      </c>
      <c r="AN141" t="s">
        <v>2957</v>
      </c>
      <c r="AO141" t="s">
        <v>2958</v>
      </c>
      <c r="AP141" t="s">
        <v>74</v>
      </c>
      <c r="AQ141" t="s">
        <v>74</v>
      </c>
      <c r="AR141" t="s">
        <v>2959</v>
      </c>
      <c r="AS141" t="s">
        <v>2960</v>
      </c>
      <c r="AT141" t="s">
        <v>74</v>
      </c>
      <c r="AU141">
        <v>2016</v>
      </c>
      <c r="AV141">
        <v>58</v>
      </c>
      <c r="AW141">
        <v>3</v>
      </c>
      <c r="AX141" t="s">
        <v>74</v>
      </c>
      <c r="AY141" t="s">
        <v>74</v>
      </c>
      <c r="AZ141" t="s">
        <v>74</v>
      </c>
      <c r="BA141" t="s">
        <v>74</v>
      </c>
      <c r="BB141">
        <v>216</v>
      </c>
      <c r="BC141">
        <v>230</v>
      </c>
      <c r="BD141" t="s">
        <v>74</v>
      </c>
      <c r="BE141" t="s">
        <v>2961</v>
      </c>
      <c r="BF141" t="str">
        <f>HYPERLINK("http://dx.doi.org/10.21909/sp.2016.03.718","http://dx.doi.org/10.21909/sp.2016.03.718")</f>
        <v>http://dx.doi.org/10.21909/sp.2016.03.718</v>
      </c>
      <c r="BG141" t="s">
        <v>74</v>
      </c>
      <c r="BH141" t="s">
        <v>74</v>
      </c>
      <c r="BI141">
        <v>15</v>
      </c>
      <c r="BJ141" t="s">
        <v>435</v>
      </c>
      <c r="BK141" t="s">
        <v>151</v>
      </c>
      <c r="BL141" t="s">
        <v>436</v>
      </c>
      <c r="BM141" t="s">
        <v>2962</v>
      </c>
      <c r="BN141" t="s">
        <v>74</v>
      </c>
      <c r="BO141" t="s">
        <v>1747</v>
      </c>
      <c r="BP141" t="s">
        <v>74</v>
      </c>
      <c r="BQ141" t="s">
        <v>74</v>
      </c>
      <c r="BR141" t="s">
        <v>100</v>
      </c>
      <c r="BS141" t="s">
        <v>2963</v>
      </c>
      <c r="BT141" t="str">
        <f>HYPERLINK("https%3A%2F%2Fwww.webofscience.com%2Fwos%2Fwoscc%2Ffull-record%2FWOS:000386538200004","View Full Record in Web of Science")</f>
        <v>View Full Record in Web of Science</v>
      </c>
    </row>
    <row r="142" spans="1:72" x14ac:dyDescent="0.25">
      <c r="A142" t="s">
        <v>72</v>
      </c>
      <c r="B142" t="s">
        <v>2964</v>
      </c>
      <c r="C142" t="s">
        <v>74</v>
      </c>
      <c r="D142" t="s">
        <v>74</v>
      </c>
      <c r="E142" t="s">
        <v>74</v>
      </c>
      <c r="F142" t="s">
        <v>2965</v>
      </c>
      <c r="G142" t="s">
        <v>74</v>
      </c>
      <c r="H142" t="s">
        <v>74</v>
      </c>
      <c r="I142" t="s">
        <v>2966</v>
      </c>
      <c r="J142" t="s">
        <v>2967</v>
      </c>
      <c r="K142" t="s">
        <v>74</v>
      </c>
      <c r="L142" t="s">
        <v>74</v>
      </c>
      <c r="M142" t="s">
        <v>1174</v>
      </c>
      <c r="N142" t="s">
        <v>134</v>
      </c>
      <c r="O142" t="s">
        <v>74</v>
      </c>
      <c r="P142" t="s">
        <v>74</v>
      </c>
      <c r="Q142" t="s">
        <v>74</v>
      </c>
      <c r="R142" t="s">
        <v>74</v>
      </c>
      <c r="S142" t="s">
        <v>74</v>
      </c>
      <c r="T142" t="s">
        <v>2968</v>
      </c>
      <c r="U142" t="s">
        <v>74</v>
      </c>
      <c r="V142" t="s">
        <v>2969</v>
      </c>
      <c r="W142" t="s">
        <v>2970</v>
      </c>
      <c r="X142" t="s">
        <v>74</v>
      </c>
      <c r="Y142" t="s">
        <v>2971</v>
      </c>
      <c r="Z142" t="s">
        <v>2972</v>
      </c>
      <c r="AA142" t="s">
        <v>74</v>
      </c>
      <c r="AB142" t="s">
        <v>74</v>
      </c>
      <c r="AC142" t="s">
        <v>74</v>
      </c>
      <c r="AD142" t="s">
        <v>74</v>
      </c>
      <c r="AE142" t="s">
        <v>74</v>
      </c>
      <c r="AF142" t="s">
        <v>74</v>
      </c>
      <c r="AG142">
        <v>94</v>
      </c>
      <c r="AH142">
        <v>1</v>
      </c>
      <c r="AI142">
        <v>1</v>
      </c>
      <c r="AJ142">
        <v>0</v>
      </c>
      <c r="AK142">
        <v>2</v>
      </c>
      <c r="AL142" t="s">
        <v>2973</v>
      </c>
      <c r="AM142" t="s">
        <v>2974</v>
      </c>
      <c r="AN142" t="s">
        <v>2975</v>
      </c>
      <c r="AO142" t="s">
        <v>2976</v>
      </c>
      <c r="AP142" t="s">
        <v>74</v>
      </c>
      <c r="AQ142" t="s">
        <v>74</v>
      </c>
      <c r="AR142" t="s">
        <v>2977</v>
      </c>
      <c r="AS142" t="s">
        <v>2978</v>
      </c>
      <c r="AT142" t="s">
        <v>74</v>
      </c>
      <c r="AU142">
        <v>2016</v>
      </c>
      <c r="AV142">
        <v>64</v>
      </c>
      <c r="AW142">
        <v>1</v>
      </c>
      <c r="AX142" t="s">
        <v>74</v>
      </c>
      <c r="AY142" t="s">
        <v>74</v>
      </c>
      <c r="AZ142" t="s">
        <v>74</v>
      </c>
      <c r="BA142" t="s">
        <v>74</v>
      </c>
      <c r="BB142">
        <v>127</v>
      </c>
      <c r="BC142">
        <v>151</v>
      </c>
      <c r="BD142" t="s">
        <v>74</v>
      </c>
      <c r="BE142" t="s">
        <v>74</v>
      </c>
      <c r="BF142" t="s">
        <v>74</v>
      </c>
      <c r="BG142" t="s">
        <v>74</v>
      </c>
      <c r="BH142" t="s">
        <v>74</v>
      </c>
      <c r="BI142">
        <v>25</v>
      </c>
      <c r="BJ142" t="s">
        <v>363</v>
      </c>
      <c r="BK142" t="s">
        <v>1191</v>
      </c>
      <c r="BL142" t="s">
        <v>363</v>
      </c>
      <c r="BM142" t="s">
        <v>2979</v>
      </c>
      <c r="BN142" t="s">
        <v>74</v>
      </c>
      <c r="BO142" t="s">
        <v>74</v>
      </c>
      <c r="BP142" t="s">
        <v>74</v>
      </c>
      <c r="BQ142" t="s">
        <v>74</v>
      </c>
      <c r="BR142" t="s">
        <v>100</v>
      </c>
      <c r="BS142" t="s">
        <v>2980</v>
      </c>
      <c r="BT142" t="str">
        <f>HYPERLINK("https%3A%2F%2Fwww.webofscience.com%2Fwos%2Fwoscc%2Ffull-record%2FWOS:000372210900007","View Full Record in Web of Science")</f>
        <v>View Full Record in Web of Science</v>
      </c>
    </row>
    <row r="143" spans="1:72" x14ac:dyDescent="0.25">
      <c r="A143" t="s">
        <v>72</v>
      </c>
      <c r="B143" t="s">
        <v>2981</v>
      </c>
      <c r="C143" t="s">
        <v>74</v>
      </c>
      <c r="D143" t="s">
        <v>74</v>
      </c>
      <c r="E143" t="s">
        <v>74</v>
      </c>
      <c r="F143" t="s">
        <v>2982</v>
      </c>
      <c r="G143" t="s">
        <v>74</v>
      </c>
      <c r="H143" t="s">
        <v>74</v>
      </c>
      <c r="I143" t="s">
        <v>2983</v>
      </c>
      <c r="J143" t="s">
        <v>2984</v>
      </c>
      <c r="K143" t="s">
        <v>74</v>
      </c>
      <c r="L143" t="s">
        <v>74</v>
      </c>
      <c r="M143" t="s">
        <v>78</v>
      </c>
      <c r="N143" t="s">
        <v>134</v>
      </c>
      <c r="O143" t="s">
        <v>74</v>
      </c>
      <c r="P143" t="s">
        <v>74</v>
      </c>
      <c r="Q143" t="s">
        <v>74</v>
      </c>
      <c r="R143" t="s">
        <v>74</v>
      </c>
      <c r="S143" t="s">
        <v>74</v>
      </c>
      <c r="T143" t="s">
        <v>2985</v>
      </c>
      <c r="U143" t="s">
        <v>2986</v>
      </c>
      <c r="V143" t="s">
        <v>2987</v>
      </c>
      <c r="W143" t="s">
        <v>2988</v>
      </c>
      <c r="X143" t="s">
        <v>278</v>
      </c>
      <c r="Y143" t="s">
        <v>2989</v>
      </c>
      <c r="Z143" t="s">
        <v>2990</v>
      </c>
      <c r="AA143" t="s">
        <v>2991</v>
      </c>
      <c r="AB143" t="s">
        <v>2992</v>
      </c>
      <c r="AC143" t="s">
        <v>2993</v>
      </c>
      <c r="AD143" t="s">
        <v>2994</v>
      </c>
      <c r="AE143" t="s">
        <v>2995</v>
      </c>
      <c r="AF143" t="s">
        <v>74</v>
      </c>
      <c r="AG143">
        <v>39</v>
      </c>
      <c r="AH143">
        <v>4</v>
      </c>
      <c r="AI143">
        <v>4</v>
      </c>
      <c r="AJ143">
        <v>2</v>
      </c>
      <c r="AK143">
        <v>33</v>
      </c>
      <c r="AL143" t="s">
        <v>2996</v>
      </c>
      <c r="AM143" t="s">
        <v>2351</v>
      </c>
      <c r="AN143" t="s">
        <v>2997</v>
      </c>
      <c r="AO143" t="s">
        <v>2998</v>
      </c>
      <c r="AP143" t="s">
        <v>74</v>
      </c>
      <c r="AQ143" t="s">
        <v>74</v>
      </c>
      <c r="AR143" t="s">
        <v>2999</v>
      </c>
      <c r="AS143" t="s">
        <v>3000</v>
      </c>
      <c r="AT143" t="s">
        <v>74</v>
      </c>
      <c r="AU143">
        <v>2016</v>
      </c>
      <c r="AV143">
        <v>24</v>
      </c>
      <c r="AW143">
        <v>1</v>
      </c>
      <c r="AX143" t="s">
        <v>74</v>
      </c>
      <c r="AY143" t="s">
        <v>74</v>
      </c>
      <c r="AZ143" t="s">
        <v>74</v>
      </c>
      <c r="BA143" t="s">
        <v>74</v>
      </c>
      <c r="BB143">
        <v>55</v>
      </c>
      <c r="BC143">
        <v>64</v>
      </c>
      <c r="BD143" t="s">
        <v>74</v>
      </c>
      <c r="BE143" t="s">
        <v>3001</v>
      </c>
      <c r="BF143" t="str">
        <f>HYPERLINK("http://dx.doi.org/10.1515/mgr-2016-0005","http://dx.doi.org/10.1515/mgr-2016-0005")</f>
        <v>http://dx.doi.org/10.1515/mgr-2016-0005</v>
      </c>
      <c r="BG143" t="s">
        <v>74</v>
      </c>
      <c r="BH143" t="s">
        <v>74</v>
      </c>
      <c r="BI143">
        <v>10</v>
      </c>
      <c r="BJ143" t="s">
        <v>2043</v>
      </c>
      <c r="BK143" t="s">
        <v>151</v>
      </c>
      <c r="BL143" t="s">
        <v>2043</v>
      </c>
      <c r="BM143" t="s">
        <v>3002</v>
      </c>
      <c r="BN143" t="s">
        <v>74</v>
      </c>
      <c r="BO143" t="s">
        <v>202</v>
      </c>
      <c r="BP143" t="s">
        <v>74</v>
      </c>
      <c r="BQ143" t="s">
        <v>74</v>
      </c>
      <c r="BR143" t="s">
        <v>100</v>
      </c>
      <c r="BS143" t="s">
        <v>3003</v>
      </c>
      <c r="BT143" t="str">
        <f>HYPERLINK("https%3A%2F%2Fwww.webofscience.com%2Fwos%2Fwoscc%2Ffull-record%2FWOS:000373436400005","View Full Record in Web of Science")</f>
        <v>View Full Record in Web of Science</v>
      </c>
    </row>
    <row r="144" spans="1:72" x14ac:dyDescent="0.25">
      <c r="A144" t="s">
        <v>72</v>
      </c>
      <c r="B144" t="s">
        <v>3004</v>
      </c>
      <c r="C144" t="s">
        <v>74</v>
      </c>
      <c r="D144" t="s">
        <v>74</v>
      </c>
      <c r="E144" t="s">
        <v>74</v>
      </c>
      <c r="F144" t="s">
        <v>3005</v>
      </c>
      <c r="G144" t="s">
        <v>74</v>
      </c>
      <c r="H144" t="s">
        <v>74</v>
      </c>
      <c r="I144" t="s">
        <v>3006</v>
      </c>
      <c r="J144" t="s">
        <v>3007</v>
      </c>
      <c r="K144" t="s">
        <v>74</v>
      </c>
      <c r="L144" t="s">
        <v>74</v>
      </c>
      <c r="M144" t="s">
        <v>78</v>
      </c>
      <c r="N144" t="s">
        <v>134</v>
      </c>
      <c r="O144" t="s">
        <v>74</v>
      </c>
      <c r="P144" t="s">
        <v>74</v>
      </c>
      <c r="Q144" t="s">
        <v>74</v>
      </c>
      <c r="R144" t="s">
        <v>74</v>
      </c>
      <c r="S144" t="s">
        <v>74</v>
      </c>
      <c r="T144" t="s">
        <v>3008</v>
      </c>
      <c r="U144" t="s">
        <v>3009</v>
      </c>
      <c r="V144" t="s">
        <v>3010</v>
      </c>
      <c r="W144" t="s">
        <v>3011</v>
      </c>
      <c r="X144" t="s">
        <v>3012</v>
      </c>
      <c r="Y144" t="s">
        <v>3013</v>
      </c>
      <c r="Z144" t="s">
        <v>3014</v>
      </c>
      <c r="AA144" t="s">
        <v>3015</v>
      </c>
      <c r="AB144" t="s">
        <v>3016</v>
      </c>
      <c r="AC144" t="s">
        <v>74</v>
      </c>
      <c r="AD144" t="s">
        <v>74</v>
      </c>
      <c r="AE144" t="s">
        <v>74</v>
      </c>
      <c r="AF144" t="s">
        <v>74</v>
      </c>
      <c r="AG144">
        <v>63</v>
      </c>
      <c r="AH144">
        <v>8</v>
      </c>
      <c r="AI144">
        <v>8</v>
      </c>
      <c r="AJ144">
        <v>0</v>
      </c>
      <c r="AK144">
        <v>11</v>
      </c>
      <c r="AL144" t="s">
        <v>1542</v>
      </c>
      <c r="AM144" t="s">
        <v>1543</v>
      </c>
      <c r="AN144" t="s">
        <v>1544</v>
      </c>
      <c r="AO144" t="s">
        <v>3017</v>
      </c>
      <c r="AP144" t="s">
        <v>74</v>
      </c>
      <c r="AQ144" t="s">
        <v>74</v>
      </c>
      <c r="AR144" t="s">
        <v>3018</v>
      </c>
      <c r="AS144" t="s">
        <v>3019</v>
      </c>
      <c r="AT144" t="s">
        <v>74</v>
      </c>
      <c r="AU144">
        <v>2016</v>
      </c>
      <c r="AV144">
        <v>23</v>
      </c>
      <c r="AW144">
        <v>3</v>
      </c>
      <c r="AX144" t="s">
        <v>74</v>
      </c>
      <c r="AY144" t="s">
        <v>74</v>
      </c>
      <c r="AZ144" t="s">
        <v>74</v>
      </c>
      <c r="BA144" t="s">
        <v>74</v>
      </c>
      <c r="BB144">
        <v>450</v>
      </c>
      <c r="BC144">
        <v>466</v>
      </c>
      <c r="BD144" t="s">
        <v>74</v>
      </c>
      <c r="BE144" t="s">
        <v>3020</v>
      </c>
      <c r="BF144" t="str">
        <f>HYPERLINK("http://dx.doi.org/10.1108/CCSM-12-2013-0189","http://dx.doi.org/10.1108/CCSM-12-2013-0189")</f>
        <v>http://dx.doi.org/10.1108/CCSM-12-2013-0189</v>
      </c>
      <c r="BG144" t="s">
        <v>74</v>
      </c>
      <c r="BH144" t="s">
        <v>74</v>
      </c>
      <c r="BI144">
        <v>17</v>
      </c>
      <c r="BJ144" t="s">
        <v>1638</v>
      </c>
      <c r="BK144" t="s">
        <v>151</v>
      </c>
      <c r="BL144" t="s">
        <v>780</v>
      </c>
      <c r="BM144" t="s">
        <v>3021</v>
      </c>
      <c r="BN144" t="s">
        <v>74</v>
      </c>
      <c r="BO144" t="s">
        <v>74</v>
      </c>
      <c r="BP144" t="s">
        <v>74</v>
      </c>
      <c r="BQ144" t="s">
        <v>74</v>
      </c>
      <c r="BR144" t="s">
        <v>100</v>
      </c>
      <c r="BS144" t="s">
        <v>3022</v>
      </c>
      <c r="BT144" t="str">
        <f>HYPERLINK("https%3A%2F%2Fwww.webofscience.com%2Fwos%2Fwoscc%2Ffull-record%2FWOS:000381212200004","View Full Record in Web of Science")</f>
        <v>View Full Record in Web of Science</v>
      </c>
    </row>
    <row r="145" spans="1:72" x14ac:dyDescent="0.25">
      <c r="A145" t="s">
        <v>72</v>
      </c>
      <c r="B145" t="s">
        <v>3023</v>
      </c>
      <c r="C145" t="s">
        <v>74</v>
      </c>
      <c r="D145" t="s">
        <v>74</v>
      </c>
      <c r="E145" t="s">
        <v>74</v>
      </c>
      <c r="F145" t="s">
        <v>3024</v>
      </c>
      <c r="G145" t="s">
        <v>74</v>
      </c>
      <c r="H145" t="s">
        <v>74</v>
      </c>
      <c r="I145" t="s">
        <v>3025</v>
      </c>
      <c r="J145" t="s">
        <v>3026</v>
      </c>
      <c r="K145" t="s">
        <v>74</v>
      </c>
      <c r="L145" t="s">
        <v>74</v>
      </c>
      <c r="M145" t="s">
        <v>78</v>
      </c>
      <c r="N145" t="s">
        <v>134</v>
      </c>
      <c r="O145" t="s">
        <v>74</v>
      </c>
      <c r="P145" t="s">
        <v>74</v>
      </c>
      <c r="Q145" t="s">
        <v>74</v>
      </c>
      <c r="R145" t="s">
        <v>74</v>
      </c>
      <c r="S145" t="s">
        <v>74</v>
      </c>
      <c r="T145" t="s">
        <v>3027</v>
      </c>
      <c r="U145" t="s">
        <v>74</v>
      </c>
      <c r="V145" t="s">
        <v>3028</v>
      </c>
      <c r="W145" t="s">
        <v>3029</v>
      </c>
      <c r="X145" t="s">
        <v>278</v>
      </c>
      <c r="Y145" t="s">
        <v>3030</v>
      </c>
      <c r="Z145" t="s">
        <v>3031</v>
      </c>
      <c r="AA145" t="s">
        <v>74</v>
      </c>
      <c r="AB145" t="s">
        <v>74</v>
      </c>
      <c r="AC145" t="s">
        <v>74</v>
      </c>
      <c r="AD145" t="s">
        <v>74</v>
      </c>
      <c r="AE145" t="s">
        <v>74</v>
      </c>
      <c r="AF145" t="s">
        <v>74</v>
      </c>
      <c r="AG145">
        <v>17</v>
      </c>
      <c r="AH145">
        <v>0</v>
      </c>
      <c r="AI145">
        <v>0</v>
      </c>
      <c r="AJ145">
        <v>1</v>
      </c>
      <c r="AK145">
        <v>2</v>
      </c>
      <c r="AL145" t="s">
        <v>258</v>
      </c>
      <c r="AM145" t="s">
        <v>259</v>
      </c>
      <c r="AN145" t="s">
        <v>260</v>
      </c>
      <c r="AO145" t="s">
        <v>3032</v>
      </c>
      <c r="AP145" t="s">
        <v>3033</v>
      </c>
      <c r="AQ145" t="s">
        <v>74</v>
      </c>
      <c r="AR145" t="s">
        <v>3026</v>
      </c>
      <c r="AS145" t="s">
        <v>3034</v>
      </c>
      <c r="AT145" t="s">
        <v>950</v>
      </c>
      <c r="AU145">
        <v>2015</v>
      </c>
      <c r="AV145">
        <v>62</v>
      </c>
      <c r="AW145" t="s">
        <v>2134</v>
      </c>
      <c r="AX145" t="s">
        <v>74</v>
      </c>
      <c r="AY145" t="s">
        <v>74</v>
      </c>
      <c r="AZ145" t="s">
        <v>265</v>
      </c>
      <c r="BA145" t="s">
        <v>74</v>
      </c>
      <c r="BB145">
        <v>89</v>
      </c>
      <c r="BC145">
        <v>100</v>
      </c>
      <c r="BD145" t="s">
        <v>74</v>
      </c>
      <c r="BE145" t="s">
        <v>3035</v>
      </c>
      <c r="BF145" t="str">
        <f>HYPERLINK("http://dx.doi.org/10.1177/0392192120945611","http://dx.doi.org/10.1177/0392192120945611")</f>
        <v>http://dx.doi.org/10.1177/0392192120945611</v>
      </c>
      <c r="BG145" t="s">
        <v>74</v>
      </c>
      <c r="BH145" t="s">
        <v>74</v>
      </c>
      <c r="BI145">
        <v>12</v>
      </c>
      <c r="BJ145" t="s">
        <v>3036</v>
      </c>
      <c r="BK145" t="s">
        <v>1191</v>
      </c>
      <c r="BL145" t="s">
        <v>3036</v>
      </c>
      <c r="BM145" t="s">
        <v>3037</v>
      </c>
      <c r="BN145" t="s">
        <v>74</v>
      </c>
      <c r="BO145" t="s">
        <v>74</v>
      </c>
      <c r="BP145" t="s">
        <v>74</v>
      </c>
      <c r="BQ145" t="s">
        <v>74</v>
      </c>
      <c r="BR145" t="s">
        <v>100</v>
      </c>
      <c r="BS145" t="s">
        <v>3038</v>
      </c>
      <c r="BT145" t="str">
        <f>HYPERLINK("https%3A%2F%2Fwww.webofscience.com%2Fwos%2Fwoscc%2Ffull-record%2FWOS:000633444300011","View Full Record in Web of Science")</f>
        <v>View Full Record in Web of Science</v>
      </c>
    </row>
    <row r="146" spans="1:72" x14ac:dyDescent="0.25">
      <c r="A146" t="s">
        <v>72</v>
      </c>
      <c r="B146" t="s">
        <v>3039</v>
      </c>
      <c r="C146" t="s">
        <v>74</v>
      </c>
      <c r="D146" t="s">
        <v>74</v>
      </c>
      <c r="E146" t="s">
        <v>74</v>
      </c>
      <c r="F146" t="s">
        <v>3040</v>
      </c>
      <c r="G146" t="s">
        <v>74</v>
      </c>
      <c r="H146" t="s">
        <v>74</v>
      </c>
      <c r="I146" t="s">
        <v>3041</v>
      </c>
      <c r="J146" t="s">
        <v>3042</v>
      </c>
      <c r="K146" t="s">
        <v>74</v>
      </c>
      <c r="L146" t="s">
        <v>74</v>
      </c>
      <c r="M146" t="s">
        <v>78</v>
      </c>
      <c r="N146" t="s">
        <v>134</v>
      </c>
      <c r="O146" t="s">
        <v>74</v>
      </c>
      <c r="P146" t="s">
        <v>74</v>
      </c>
      <c r="Q146" t="s">
        <v>74</v>
      </c>
      <c r="R146" t="s">
        <v>74</v>
      </c>
      <c r="S146" t="s">
        <v>74</v>
      </c>
      <c r="T146" t="s">
        <v>3043</v>
      </c>
      <c r="U146" t="s">
        <v>3044</v>
      </c>
      <c r="V146" t="s">
        <v>3045</v>
      </c>
      <c r="W146" t="s">
        <v>3046</v>
      </c>
      <c r="X146" t="s">
        <v>532</v>
      </c>
      <c r="Y146" t="s">
        <v>3047</v>
      </c>
      <c r="Z146" t="s">
        <v>3048</v>
      </c>
      <c r="AA146" t="s">
        <v>3049</v>
      </c>
      <c r="AB146" t="s">
        <v>3050</v>
      </c>
      <c r="AC146" t="s">
        <v>3051</v>
      </c>
      <c r="AD146" t="s">
        <v>3051</v>
      </c>
      <c r="AE146" t="s">
        <v>3052</v>
      </c>
      <c r="AF146" t="s">
        <v>74</v>
      </c>
      <c r="AG146">
        <v>38</v>
      </c>
      <c r="AH146">
        <v>6</v>
      </c>
      <c r="AI146">
        <v>6</v>
      </c>
      <c r="AJ146">
        <v>1</v>
      </c>
      <c r="AK146">
        <v>26</v>
      </c>
      <c r="AL146" t="s">
        <v>3053</v>
      </c>
      <c r="AM146" t="s">
        <v>3054</v>
      </c>
      <c r="AN146" t="s">
        <v>3055</v>
      </c>
      <c r="AO146" t="s">
        <v>3056</v>
      </c>
      <c r="AP146" t="s">
        <v>3057</v>
      </c>
      <c r="AQ146" t="s">
        <v>74</v>
      </c>
      <c r="AR146" t="s">
        <v>3058</v>
      </c>
      <c r="AS146" t="s">
        <v>3059</v>
      </c>
      <c r="AT146" t="s">
        <v>1935</v>
      </c>
      <c r="AU146">
        <v>2015</v>
      </c>
      <c r="AV146">
        <v>21</v>
      </c>
      <c r="AW146">
        <v>4</v>
      </c>
      <c r="AX146" t="s">
        <v>74</v>
      </c>
      <c r="AY146" t="s">
        <v>74</v>
      </c>
      <c r="AZ146" t="s">
        <v>74</v>
      </c>
      <c r="BA146" t="s">
        <v>74</v>
      </c>
      <c r="BB146">
        <v>643</v>
      </c>
      <c r="BC146">
        <v>659</v>
      </c>
      <c r="BD146" t="s">
        <v>74</v>
      </c>
      <c r="BE146" t="s">
        <v>3060</v>
      </c>
      <c r="BF146" t="str">
        <f>HYPERLINK("http://dx.doi.org/10.3846/20294913.2015.1055617","http://dx.doi.org/10.3846/20294913.2015.1055617")</f>
        <v>http://dx.doi.org/10.3846/20294913.2015.1055617</v>
      </c>
      <c r="BG146" t="s">
        <v>74</v>
      </c>
      <c r="BH146" t="s">
        <v>74</v>
      </c>
      <c r="BI146">
        <v>17</v>
      </c>
      <c r="BJ146" t="s">
        <v>779</v>
      </c>
      <c r="BK146" t="s">
        <v>151</v>
      </c>
      <c r="BL146" t="s">
        <v>780</v>
      </c>
      <c r="BM146" t="s">
        <v>3061</v>
      </c>
      <c r="BN146" t="s">
        <v>74</v>
      </c>
      <c r="BO146" t="s">
        <v>128</v>
      </c>
      <c r="BP146" t="s">
        <v>74</v>
      </c>
      <c r="BQ146" t="s">
        <v>74</v>
      </c>
      <c r="BR146" t="s">
        <v>100</v>
      </c>
      <c r="BS146" t="s">
        <v>3062</v>
      </c>
      <c r="BT146" t="str">
        <f>HYPERLINK("https%3A%2F%2Fwww.webofscience.com%2Fwos%2Fwoscc%2Ffull-record%2FWOS:000358130000006","View Full Record in Web of Science")</f>
        <v>View Full Record in Web of Science</v>
      </c>
    </row>
    <row r="147" spans="1:72" x14ac:dyDescent="0.25">
      <c r="A147" t="s">
        <v>72</v>
      </c>
      <c r="B147" t="s">
        <v>3063</v>
      </c>
      <c r="C147" t="s">
        <v>74</v>
      </c>
      <c r="D147" t="s">
        <v>74</v>
      </c>
      <c r="E147" t="s">
        <v>74</v>
      </c>
      <c r="F147" t="s">
        <v>3064</v>
      </c>
      <c r="G147" t="s">
        <v>74</v>
      </c>
      <c r="H147" t="s">
        <v>74</v>
      </c>
      <c r="I147" t="s">
        <v>3065</v>
      </c>
      <c r="J147" t="s">
        <v>1670</v>
      </c>
      <c r="K147" t="s">
        <v>74</v>
      </c>
      <c r="L147" t="s">
        <v>74</v>
      </c>
      <c r="M147" t="s">
        <v>78</v>
      </c>
      <c r="N147" t="s">
        <v>134</v>
      </c>
      <c r="O147" t="s">
        <v>74</v>
      </c>
      <c r="P147" t="s">
        <v>74</v>
      </c>
      <c r="Q147" t="s">
        <v>74</v>
      </c>
      <c r="R147" t="s">
        <v>74</v>
      </c>
      <c r="S147" t="s">
        <v>74</v>
      </c>
      <c r="T147" t="s">
        <v>3066</v>
      </c>
      <c r="U147" t="s">
        <v>3067</v>
      </c>
      <c r="V147" t="s">
        <v>3068</v>
      </c>
      <c r="W147" t="s">
        <v>3069</v>
      </c>
      <c r="X147" t="s">
        <v>3070</v>
      </c>
      <c r="Y147" t="s">
        <v>3071</v>
      </c>
      <c r="Z147" t="s">
        <v>3072</v>
      </c>
      <c r="AA147" t="s">
        <v>3073</v>
      </c>
      <c r="AB147" t="s">
        <v>3074</v>
      </c>
      <c r="AC147" t="s">
        <v>3075</v>
      </c>
      <c r="AD147" t="s">
        <v>3076</v>
      </c>
      <c r="AE147" t="s">
        <v>3077</v>
      </c>
      <c r="AF147" t="s">
        <v>74</v>
      </c>
      <c r="AG147">
        <v>47</v>
      </c>
      <c r="AH147">
        <v>1</v>
      </c>
      <c r="AI147">
        <v>1</v>
      </c>
      <c r="AJ147">
        <v>0</v>
      </c>
      <c r="AK147">
        <v>8</v>
      </c>
      <c r="AL147" t="s">
        <v>1677</v>
      </c>
      <c r="AM147" t="s">
        <v>1678</v>
      </c>
      <c r="AN147" t="s">
        <v>1679</v>
      </c>
      <c r="AO147" t="s">
        <v>1680</v>
      </c>
      <c r="AP147" t="s">
        <v>1681</v>
      </c>
      <c r="AQ147" t="s">
        <v>74</v>
      </c>
      <c r="AR147" t="s">
        <v>1682</v>
      </c>
      <c r="AS147" t="s">
        <v>1683</v>
      </c>
      <c r="AT147" t="s">
        <v>74</v>
      </c>
      <c r="AU147">
        <v>2015</v>
      </c>
      <c r="AV147">
        <v>59</v>
      </c>
      <c r="AW147">
        <v>1</v>
      </c>
      <c r="AX147" t="s">
        <v>74</v>
      </c>
      <c r="AY147" t="s">
        <v>74</v>
      </c>
      <c r="AZ147" t="s">
        <v>74</v>
      </c>
      <c r="BA147" t="s">
        <v>74</v>
      </c>
      <c r="BB147">
        <v>44</v>
      </c>
      <c r="BC147">
        <v>56</v>
      </c>
      <c r="BD147" t="s">
        <v>74</v>
      </c>
      <c r="BE147" t="s">
        <v>74</v>
      </c>
      <c r="BF147" t="s">
        <v>74</v>
      </c>
      <c r="BG147" t="s">
        <v>74</v>
      </c>
      <c r="BH147" t="s">
        <v>74</v>
      </c>
      <c r="BI147">
        <v>13</v>
      </c>
      <c r="BJ147" t="s">
        <v>435</v>
      </c>
      <c r="BK147" t="s">
        <v>151</v>
      </c>
      <c r="BL147" t="s">
        <v>436</v>
      </c>
      <c r="BM147" t="s">
        <v>3078</v>
      </c>
      <c r="BN147" t="s">
        <v>74</v>
      </c>
      <c r="BO147" t="s">
        <v>74</v>
      </c>
      <c r="BP147" t="s">
        <v>74</v>
      </c>
      <c r="BQ147" t="s">
        <v>74</v>
      </c>
      <c r="BR147" t="s">
        <v>100</v>
      </c>
      <c r="BS147" t="s">
        <v>3079</v>
      </c>
      <c r="BT147" t="str">
        <f>HYPERLINK("https%3A%2F%2Fwww.webofscience.com%2Fwos%2Fwoscc%2Ffull-record%2FWOS:000351648100004","View Full Record in Web of Science")</f>
        <v>View Full Record in Web of Science</v>
      </c>
    </row>
    <row r="148" spans="1:72" x14ac:dyDescent="0.25">
      <c r="A148" t="s">
        <v>72</v>
      </c>
      <c r="B148" t="s">
        <v>3080</v>
      </c>
      <c r="C148" t="s">
        <v>74</v>
      </c>
      <c r="D148" t="s">
        <v>74</v>
      </c>
      <c r="E148" t="s">
        <v>74</v>
      </c>
      <c r="F148" t="s">
        <v>3081</v>
      </c>
      <c r="G148" t="s">
        <v>74</v>
      </c>
      <c r="H148" t="s">
        <v>74</v>
      </c>
      <c r="I148" t="s">
        <v>3082</v>
      </c>
      <c r="J148" t="s">
        <v>1459</v>
      </c>
      <c r="K148" t="s">
        <v>74</v>
      </c>
      <c r="L148" t="s">
        <v>74</v>
      </c>
      <c r="M148" t="s">
        <v>78</v>
      </c>
      <c r="N148" t="s">
        <v>134</v>
      </c>
      <c r="O148" t="s">
        <v>74</v>
      </c>
      <c r="P148" t="s">
        <v>74</v>
      </c>
      <c r="Q148" t="s">
        <v>74</v>
      </c>
      <c r="R148" t="s">
        <v>74</v>
      </c>
      <c r="S148" t="s">
        <v>74</v>
      </c>
      <c r="T148" t="s">
        <v>3083</v>
      </c>
      <c r="U148" t="s">
        <v>3084</v>
      </c>
      <c r="V148" t="s">
        <v>3085</v>
      </c>
      <c r="W148" t="s">
        <v>3086</v>
      </c>
      <c r="X148" t="s">
        <v>234</v>
      </c>
      <c r="Y148" t="s">
        <v>3087</v>
      </c>
      <c r="Z148" t="s">
        <v>3088</v>
      </c>
      <c r="AA148" t="s">
        <v>3089</v>
      </c>
      <c r="AB148" t="s">
        <v>3090</v>
      </c>
      <c r="AC148" t="s">
        <v>74</v>
      </c>
      <c r="AD148" t="s">
        <v>74</v>
      </c>
      <c r="AE148" t="s">
        <v>74</v>
      </c>
      <c r="AF148" t="s">
        <v>74</v>
      </c>
      <c r="AG148">
        <v>60</v>
      </c>
      <c r="AH148">
        <v>44</v>
      </c>
      <c r="AI148">
        <v>45</v>
      </c>
      <c r="AJ148">
        <v>2</v>
      </c>
      <c r="AK148">
        <v>39</v>
      </c>
      <c r="AL148" t="s">
        <v>1470</v>
      </c>
      <c r="AM148" t="s">
        <v>173</v>
      </c>
      <c r="AN148" t="s">
        <v>1471</v>
      </c>
      <c r="AO148" t="s">
        <v>1472</v>
      </c>
      <c r="AP148" t="s">
        <v>1473</v>
      </c>
      <c r="AQ148" t="s">
        <v>74</v>
      </c>
      <c r="AR148" t="s">
        <v>1474</v>
      </c>
      <c r="AS148" t="s">
        <v>1475</v>
      </c>
      <c r="AT148" t="s">
        <v>519</v>
      </c>
      <c r="AU148">
        <v>2014</v>
      </c>
      <c r="AV148">
        <v>3</v>
      </c>
      <c r="AW148">
        <v>4</v>
      </c>
      <c r="AX148" t="s">
        <v>74</v>
      </c>
      <c r="AY148" t="s">
        <v>74</v>
      </c>
      <c r="AZ148" t="s">
        <v>74</v>
      </c>
      <c r="BA148" t="s">
        <v>74</v>
      </c>
      <c r="BB148">
        <v>274</v>
      </c>
      <c r="BC148">
        <v>285</v>
      </c>
      <c r="BD148" t="s">
        <v>74</v>
      </c>
      <c r="BE148" t="s">
        <v>3091</v>
      </c>
      <c r="BF148" t="str">
        <f>HYPERLINK("http://dx.doi.org/10.1016/j.lcsi.2014.04.001","http://dx.doi.org/10.1016/j.lcsi.2014.04.001")</f>
        <v>http://dx.doi.org/10.1016/j.lcsi.2014.04.001</v>
      </c>
      <c r="BG148" t="s">
        <v>74</v>
      </c>
      <c r="BH148" t="s">
        <v>74</v>
      </c>
      <c r="BI148">
        <v>12</v>
      </c>
      <c r="BJ148" t="s">
        <v>97</v>
      </c>
      <c r="BK148" t="s">
        <v>151</v>
      </c>
      <c r="BL148" t="s">
        <v>97</v>
      </c>
      <c r="BM148" t="s">
        <v>3092</v>
      </c>
      <c r="BN148" t="s">
        <v>74</v>
      </c>
      <c r="BO148" t="s">
        <v>74</v>
      </c>
      <c r="BP148" t="s">
        <v>74</v>
      </c>
      <c r="BQ148" t="s">
        <v>74</v>
      </c>
      <c r="BR148" t="s">
        <v>100</v>
      </c>
      <c r="BS148" t="s">
        <v>3093</v>
      </c>
      <c r="BT148" t="str">
        <f>HYPERLINK("https%3A%2F%2Fwww.webofscience.com%2Fwos%2Fwoscc%2Ffull-record%2FWOS:000345732100004","View Full Record in Web of Science")</f>
        <v>View Full Record in Web of Science</v>
      </c>
    </row>
    <row r="149" spans="1:72" x14ac:dyDescent="0.25">
      <c r="A149" t="s">
        <v>72</v>
      </c>
      <c r="B149" t="s">
        <v>3094</v>
      </c>
      <c r="C149" t="s">
        <v>74</v>
      </c>
      <c r="D149" t="s">
        <v>74</v>
      </c>
      <c r="E149" t="s">
        <v>74</v>
      </c>
      <c r="F149" t="s">
        <v>3095</v>
      </c>
      <c r="G149" t="s">
        <v>74</v>
      </c>
      <c r="H149" t="s">
        <v>74</v>
      </c>
      <c r="I149" t="s">
        <v>3096</v>
      </c>
      <c r="J149" t="s">
        <v>3097</v>
      </c>
      <c r="K149" t="s">
        <v>74</v>
      </c>
      <c r="L149" t="s">
        <v>74</v>
      </c>
      <c r="M149" t="s">
        <v>78</v>
      </c>
      <c r="N149" t="s">
        <v>134</v>
      </c>
      <c r="O149" t="s">
        <v>74</v>
      </c>
      <c r="P149" t="s">
        <v>74</v>
      </c>
      <c r="Q149" t="s">
        <v>74</v>
      </c>
      <c r="R149" t="s">
        <v>74</v>
      </c>
      <c r="S149" t="s">
        <v>74</v>
      </c>
      <c r="T149" t="s">
        <v>3098</v>
      </c>
      <c r="U149" t="s">
        <v>3099</v>
      </c>
      <c r="V149" t="s">
        <v>3100</v>
      </c>
      <c r="W149" t="s">
        <v>3101</v>
      </c>
      <c r="X149" t="s">
        <v>110</v>
      </c>
      <c r="Y149" t="s">
        <v>3102</v>
      </c>
      <c r="Z149" t="s">
        <v>3103</v>
      </c>
      <c r="AA149" t="s">
        <v>3104</v>
      </c>
      <c r="AB149" t="s">
        <v>3105</v>
      </c>
      <c r="AC149" t="s">
        <v>74</v>
      </c>
      <c r="AD149" t="s">
        <v>74</v>
      </c>
      <c r="AE149" t="s">
        <v>74</v>
      </c>
      <c r="AF149" t="s">
        <v>74</v>
      </c>
      <c r="AG149">
        <v>73</v>
      </c>
      <c r="AH149">
        <v>9</v>
      </c>
      <c r="AI149">
        <v>9</v>
      </c>
      <c r="AJ149">
        <v>0</v>
      </c>
      <c r="AK149">
        <v>32</v>
      </c>
      <c r="AL149" t="s">
        <v>258</v>
      </c>
      <c r="AM149" t="s">
        <v>259</v>
      </c>
      <c r="AN149" t="s">
        <v>260</v>
      </c>
      <c r="AO149" t="s">
        <v>3106</v>
      </c>
      <c r="AP149" t="s">
        <v>3107</v>
      </c>
      <c r="AQ149" t="s">
        <v>74</v>
      </c>
      <c r="AR149" t="s">
        <v>3108</v>
      </c>
      <c r="AS149" t="s">
        <v>3109</v>
      </c>
      <c r="AT149" t="s">
        <v>199</v>
      </c>
      <c r="AU149">
        <v>2014</v>
      </c>
      <c r="AV149">
        <v>20</v>
      </c>
      <c r="AW149">
        <v>2</v>
      </c>
      <c r="AX149" t="s">
        <v>74</v>
      </c>
      <c r="AY149" t="s">
        <v>74</v>
      </c>
      <c r="AZ149" t="s">
        <v>74</v>
      </c>
      <c r="BA149" t="s">
        <v>74</v>
      </c>
      <c r="BB149">
        <v>145</v>
      </c>
      <c r="BC149">
        <v>164</v>
      </c>
      <c r="BD149" t="s">
        <v>74</v>
      </c>
      <c r="BE149" t="s">
        <v>3110</v>
      </c>
      <c r="BF149" t="str">
        <f>HYPERLINK("http://dx.doi.org/10.1177/1356336X13508684","http://dx.doi.org/10.1177/1356336X13508684")</f>
        <v>http://dx.doi.org/10.1177/1356336X13508684</v>
      </c>
      <c r="BG149" t="s">
        <v>74</v>
      </c>
      <c r="BH149" t="s">
        <v>74</v>
      </c>
      <c r="BI149">
        <v>20</v>
      </c>
      <c r="BJ149" t="s">
        <v>97</v>
      </c>
      <c r="BK149" t="s">
        <v>151</v>
      </c>
      <c r="BL149" t="s">
        <v>97</v>
      </c>
      <c r="BM149" t="s">
        <v>3111</v>
      </c>
      <c r="BN149" t="s">
        <v>74</v>
      </c>
      <c r="BO149" t="s">
        <v>74</v>
      </c>
      <c r="BP149" t="s">
        <v>74</v>
      </c>
      <c r="BQ149" t="s">
        <v>74</v>
      </c>
      <c r="BR149" t="s">
        <v>100</v>
      </c>
      <c r="BS149" t="s">
        <v>3112</v>
      </c>
      <c r="BT149" t="str">
        <f>HYPERLINK("https%3A%2F%2Fwww.webofscience.com%2Fwos%2Fwoscc%2Ffull-record%2FWOS:000333766700001","View Full Record in Web of Science")</f>
        <v>View Full Record in Web of Science</v>
      </c>
    </row>
    <row r="150" spans="1:72" x14ac:dyDescent="0.25">
      <c r="A150" t="s">
        <v>72</v>
      </c>
      <c r="B150" t="s">
        <v>3113</v>
      </c>
      <c r="C150" t="s">
        <v>74</v>
      </c>
      <c r="D150" t="s">
        <v>74</v>
      </c>
      <c r="E150" t="s">
        <v>74</v>
      </c>
      <c r="F150" t="s">
        <v>3114</v>
      </c>
      <c r="G150" t="s">
        <v>74</v>
      </c>
      <c r="H150" t="s">
        <v>74</v>
      </c>
      <c r="I150" t="s">
        <v>3115</v>
      </c>
      <c r="J150" t="s">
        <v>3116</v>
      </c>
      <c r="K150" t="s">
        <v>74</v>
      </c>
      <c r="L150" t="s">
        <v>74</v>
      </c>
      <c r="M150" t="s">
        <v>78</v>
      </c>
      <c r="N150" t="s">
        <v>134</v>
      </c>
      <c r="O150" t="s">
        <v>74</v>
      </c>
      <c r="P150" t="s">
        <v>74</v>
      </c>
      <c r="Q150" t="s">
        <v>74</v>
      </c>
      <c r="R150" t="s">
        <v>74</v>
      </c>
      <c r="S150" t="s">
        <v>74</v>
      </c>
      <c r="T150" t="s">
        <v>3117</v>
      </c>
      <c r="U150" t="s">
        <v>3118</v>
      </c>
      <c r="V150" t="s">
        <v>3119</v>
      </c>
      <c r="W150" t="s">
        <v>3120</v>
      </c>
      <c r="X150" t="s">
        <v>3121</v>
      </c>
      <c r="Y150" t="s">
        <v>3122</v>
      </c>
      <c r="Z150" t="s">
        <v>3123</v>
      </c>
      <c r="AA150" t="s">
        <v>3124</v>
      </c>
      <c r="AB150" t="s">
        <v>3125</v>
      </c>
      <c r="AC150" t="s">
        <v>3126</v>
      </c>
      <c r="AD150" t="s">
        <v>3127</v>
      </c>
      <c r="AE150" t="s">
        <v>3128</v>
      </c>
      <c r="AF150" t="s">
        <v>74</v>
      </c>
      <c r="AG150">
        <v>42</v>
      </c>
      <c r="AH150">
        <v>21</v>
      </c>
      <c r="AI150">
        <v>22</v>
      </c>
      <c r="AJ150">
        <v>1</v>
      </c>
      <c r="AK150">
        <v>35</v>
      </c>
      <c r="AL150" t="s">
        <v>3129</v>
      </c>
      <c r="AM150" t="s">
        <v>88</v>
      </c>
      <c r="AN150" t="s">
        <v>3130</v>
      </c>
      <c r="AO150" t="s">
        <v>3131</v>
      </c>
      <c r="AP150" t="s">
        <v>3132</v>
      </c>
      <c r="AQ150" t="s">
        <v>74</v>
      </c>
      <c r="AR150" t="s">
        <v>3133</v>
      </c>
      <c r="AS150" t="s">
        <v>3134</v>
      </c>
      <c r="AT150" t="s">
        <v>3135</v>
      </c>
      <c r="AU150">
        <v>2013</v>
      </c>
      <c r="AV150">
        <v>13</v>
      </c>
      <c r="AW150">
        <v>6</v>
      </c>
      <c r="AX150" t="s">
        <v>74</v>
      </c>
      <c r="AY150" t="s">
        <v>74</v>
      </c>
      <c r="AZ150" t="s">
        <v>74</v>
      </c>
      <c r="BA150" t="s">
        <v>74</v>
      </c>
      <c r="BB150">
        <v>744</v>
      </c>
      <c r="BC150">
        <v>750</v>
      </c>
      <c r="BD150" t="s">
        <v>74</v>
      </c>
      <c r="BE150" t="s">
        <v>3136</v>
      </c>
      <c r="BF150" t="str">
        <f>HYPERLINK("http://dx.doi.org/10.1080/17461391.2013.776638","http://dx.doi.org/10.1080/17461391.2013.776638")</f>
        <v>http://dx.doi.org/10.1080/17461391.2013.776638</v>
      </c>
      <c r="BG150" t="s">
        <v>74</v>
      </c>
      <c r="BH150" t="s">
        <v>74</v>
      </c>
      <c r="BI150">
        <v>7</v>
      </c>
      <c r="BJ150" t="s">
        <v>844</v>
      </c>
      <c r="BK150" t="s">
        <v>542</v>
      </c>
      <c r="BL150" t="s">
        <v>844</v>
      </c>
      <c r="BM150" t="s">
        <v>3137</v>
      </c>
      <c r="BN150">
        <v>24251753</v>
      </c>
      <c r="BO150" t="s">
        <v>3138</v>
      </c>
      <c r="BP150" t="s">
        <v>74</v>
      </c>
      <c r="BQ150" t="s">
        <v>74</v>
      </c>
      <c r="BR150" t="s">
        <v>100</v>
      </c>
      <c r="BS150" t="s">
        <v>3139</v>
      </c>
      <c r="BT150" t="str">
        <f>HYPERLINK("https%3A%2F%2Fwww.webofscience.com%2Fwos%2Fwoscc%2Ffull-record%2FWOS:000330016200019","View Full Record in Web of Science")</f>
        <v>View Full Record in Web of Science</v>
      </c>
    </row>
    <row r="151" spans="1:72" x14ac:dyDescent="0.25">
      <c r="A151" t="s">
        <v>72</v>
      </c>
      <c r="B151" t="s">
        <v>3140</v>
      </c>
      <c r="C151" t="s">
        <v>74</v>
      </c>
      <c r="D151" t="s">
        <v>74</v>
      </c>
      <c r="E151" t="s">
        <v>74</v>
      </c>
      <c r="F151" t="s">
        <v>3141</v>
      </c>
      <c r="G151" t="s">
        <v>74</v>
      </c>
      <c r="H151" t="s">
        <v>74</v>
      </c>
      <c r="I151" t="s">
        <v>3142</v>
      </c>
      <c r="J151" t="s">
        <v>3143</v>
      </c>
      <c r="K151" t="s">
        <v>74</v>
      </c>
      <c r="L151" t="s">
        <v>74</v>
      </c>
      <c r="M151" t="s">
        <v>1767</v>
      </c>
      <c r="N151" t="s">
        <v>134</v>
      </c>
      <c r="O151" t="s">
        <v>74</v>
      </c>
      <c r="P151" t="s">
        <v>74</v>
      </c>
      <c r="Q151" t="s">
        <v>74</v>
      </c>
      <c r="R151" t="s">
        <v>74</v>
      </c>
      <c r="S151" t="s">
        <v>74</v>
      </c>
      <c r="T151" t="s">
        <v>3144</v>
      </c>
      <c r="U151" t="s">
        <v>74</v>
      </c>
      <c r="V151" t="s">
        <v>3145</v>
      </c>
      <c r="W151" t="s">
        <v>3146</v>
      </c>
      <c r="X151" t="s">
        <v>74</v>
      </c>
      <c r="Y151" t="s">
        <v>3147</v>
      </c>
      <c r="Z151" t="s">
        <v>3148</v>
      </c>
      <c r="AA151" t="s">
        <v>74</v>
      </c>
      <c r="AB151" t="s">
        <v>74</v>
      </c>
      <c r="AC151" t="s">
        <v>74</v>
      </c>
      <c r="AD151" t="s">
        <v>74</v>
      </c>
      <c r="AE151" t="s">
        <v>74</v>
      </c>
      <c r="AF151" t="s">
        <v>74</v>
      </c>
      <c r="AG151">
        <v>16</v>
      </c>
      <c r="AH151">
        <v>1</v>
      </c>
      <c r="AI151">
        <v>1</v>
      </c>
      <c r="AJ151">
        <v>0</v>
      </c>
      <c r="AK151">
        <v>12</v>
      </c>
      <c r="AL151" t="s">
        <v>3149</v>
      </c>
      <c r="AM151" t="s">
        <v>3150</v>
      </c>
      <c r="AN151" t="s">
        <v>3151</v>
      </c>
      <c r="AO151" t="s">
        <v>3152</v>
      </c>
      <c r="AP151" t="s">
        <v>74</v>
      </c>
      <c r="AQ151" t="s">
        <v>74</v>
      </c>
      <c r="AR151" t="s">
        <v>3153</v>
      </c>
      <c r="AS151" t="s">
        <v>3154</v>
      </c>
      <c r="AT151" t="s">
        <v>74</v>
      </c>
      <c r="AU151">
        <v>2013</v>
      </c>
      <c r="AV151">
        <v>61</v>
      </c>
      <c r="AW151">
        <v>4</v>
      </c>
      <c r="AX151" t="s">
        <v>74</v>
      </c>
      <c r="AY151" t="s">
        <v>74</v>
      </c>
      <c r="AZ151" t="s">
        <v>74</v>
      </c>
      <c r="BA151" t="s">
        <v>74</v>
      </c>
      <c r="BB151">
        <v>420</v>
      </c>
      <c r="BC151">
        <v>431</v>
      </c>
      <c r="BD151" t="s">
        <v>74</v>
      </c>
      <c r="BE151" t="s">
        <v>3155</v>
      </c>
      <c r="BF151" t="str">
        <f>HYPERLINK("http://dx.doi.org/10.18267/j.polek.917","http://dx.doi.org/10.18267/j.polek.917")</f>
        <v>http://dx.doi.org/10.18267/j.polek.917</v>
      </c>
      <c r="BG151" t="s">
        <v>74</v>
      </c>
      <c r="BH151" t="s">
        <v>74</v>
      </c>
      <c r="BI151">
        <v>12</v>
      </c>
      <c r="BJ151" t="s">
        <v>3156</v>
      </c>
      <c r="BK151" t="s">
        <v>151</v>
      </c>
      <c r="BL151" t="s">
        <v>3157</v>
      </c>
      <c r="BM151" t="s">
        <v>3158</v>
      </c>
      <c r="BN151" t="s">
        <v>74</v>
      </c>
      <c r="BO151" t="s">
        <v>128</v>
      </c>
      <c r="BP151" t="s">
        <v>74</v>
      </c>
      <c r="BQ151" t="s">
        <v>74</v>
      </c>
      <c r="BR151" t="s">
        <v>100</v>
      </c>
      <c r="BS151" t="s">
        <v>3159</v>
      </c>
      <c r="BT151" t="str">
        <f>HYPERLINK("https%3A%2F%2Fwww.webofscience.com%2Fwos%2Fwoscc%2Ffull-record%2FWOS:000324282700010","View Full Record in Web of Science")</f>
        <v>View Full Record in Web of Science</v>
      </c>
    </row>
    <row r="152" spans="1:72" x14ac:dyDescent="0.25">
      <c r="A152" t="s">
        <v>72</v>
      </c>
      <c r="B152" t="s">
        <v>3160</v>
      </c>
      <c r="C152" t="s">
        <v>74</v>
      </c>
      <c r="D152" t="s">
        <v>74</v>
      </c>
      <c r="E152" t="s">
        <v>74</v>
      </c>
      <c r="F152" t="s">
        <v>3161</v>
      </c>
      <c r="G152" t="s">
        <v>74</v>
      </c>
      <c r="H152" t="s">
        <v>74</v>
      </c>
      <c r="I152" t="s">
        <v>3162</v>
      </c>
      <c r="J152" t="s">
        <v>3163</v>
      </c>
      <c r="K152" t="s">
        <v>74</v>
      </c>
      <c r="L152" t="s">
        <v>74</v>
      </c>
      <c r="M152" t="s">
        <v>78</v>
      </c>
      <c r="N152" t="s">
        <v>134</v>
      </c>
      <c r="O152" t="s">
        <v>74</v>
      </c>
      <c r="P152" t="s">
        <v>74</v>
      </c>
      <c r="Q152" t="s">
        <v>74</v>
      </c>
      <c r="R152" t="s">
        <v>74</v>
      </c>
      <c r="S152" t="s">
        <v>74</v>
      </c>
      <c r="T152" t="s">
        <v>3164</v>
      </c>
      <c r="U152" t="s">
        <v>74</v>
      </c>
      <c r="V152" t="s">
        <v>3165</v>
      </c>
      <c r="W152" t="s">
        <v>3166</v>
      </c>
      <c r="X152" t="s">
        <v>3167</v>
      </c>
      <c r="Y152" t="s">
        <v>3168</v>
      </c>
      <c r="Z152" t="s">
        <v>3169</v>
      </c>
      <c r="AA152" t="s">
        <v>3170</v>
      </c>
      <c r="AB152" t="s">
        <v>3171</v>
      </c>
      <c r="AC152" t="s">
        <v>74</v>
      </c>
      <c r="AD152" t="s">
        <v>74</v>
      </c>
      <c r="AE152" t="s">
        <v>74</v>
      </c>
      <c r="AF152" t="s">
        <v>74</v>
      </c>
      <c r="AG152">
        <v>26</v>
      </c>
      <c r="AH152">
        <v>4</v>
      </c>
      <c r="AI152">
        <v>4</v>
      </c>
      <c r="AJ152">
        <v>2</v>
      </c>
      <c r="AK152">
        <v>15</v>
      </c>
      <c r="AL152" t="s">
        <v>3172</v>
      </c>
      <c r="AM152" t="s">
        <v>1848</v>
      </c>
      <c r="AN152" t="s">
        <v>3173</v>
      </c>
      <c r="AO152" t="s">
        <v>3174</v>
      </c>
      <c r="AP152" t="s">
        <v>74</v>
      </c>
      <c r="AQ152" t="s">
        <v>74</v>
      </c>
      <c r="AR152" t="s">
        <v>3175</v>
      </c>
      <c r="AS152" t="s">
        <v>3176</v>
      </c>
      <c r="AT152" t="s">
        <v>74</v>
      </c>
      <c r="AU152">
        <v>2013</v>
      </c>
      <c r="AV152">
        <v>61</v>
      </c>
      <c r="AW152">
        <v>4</v>
      </c>
      <c r="AX152" t="s">
        <v>74</v>
      </c>
      <c r="AY152" t="s">
        <v>74</v>
      </c>
      <c r="AZ152" t="s">
        <v>74</v>
      </c>
      <c r="BA152" t="s">
        <v>74</v>
      </c>
      <c r="BB152">
        <v>358</v>
      </c>
      <c r="BC152">
        <v>375</v>
      </c>
      <c r="BD152" t="s">
        <v>74</v>
      </c>
      <c r="BE152" t="s">
        <v>74</v>
      </c>
      <c r="BF152" t="s">
        <v>74</v>
      </c>
      <c r="BG152" t="s">
        <v>74</v>
      </c>
      <c r="BH152" t="s">
        <v>74</v>
      </c>
      <c r="BI152">
        <v>18</v>
      </c>
      <c r="BJ152" t="s">
        <v>779</v>
      </c>
      <c r="BK152" t="s">
        <v>151</v>
      </c>
      <c r="BL152" t="s">
        <v>780</v>
      </c>
      <c r="BM152" t="s">
        <v>3177</v>
      </c>
      <c r="BN152" t="s">
        <v>74</v>
      </c>
      <c r="BO152" t="s">
        <v>74</v>
      </c>
      <c r="BP152" t="s">
        <v>74</v>
      </c>
      <c r="BQ152" t="s">
        <v>74</v>
      </c>
      <c r="BR152" t="s">
        <v>100</v>
      </c>
      <c r="BS152" t="s">
        <v>3178</v>
      </c>
      <c r="BT152" t="str">
        <f>HYPERLINK("https%3A%2F%2Fwww.webofscience.com%2Fwos%2Fwoscc%2Ffull-record%2FWOS:000321678400003","View Full Record in Web of Science")</f>
        <v>View Full Record in Web of Science</v>
      </c>
    </row>
    <row r="153" spans="1:72" x14ac:dyDescent="0.25">
      <c r="A153" t="s">
        <v>72</v>
      </c>
      <c r="B153" t="s">
        <v>3179</v>
      </c>
      <c r="C153" t="s">
        <v>74</v>
      </c>
      <c r="D153" t="s">
        <v>74</v>
      </c>
      <c r="E153" t="s">
        <v>74</v>
      </c>
      <c r="F153" t="s">
        <v>3180</v>
      </c>
      <c r="G153" t="s">
        <v>74</v>
      </c>
      <c r="H153" t="s">
        <v>74</v>
      </c>
      <c r="I153" t="s">
        <v>3181</v>
      </c>
      <c r="J153" t="s">
        <v>1766</v>
      </c>
      <c r="K153" t="s">
        <v>74</v>
      </c>
      <c r="L153" t="s">
        <v>74</v>
      </c>
      <c r="M153" t="s">
        <v>1767</v>
      </c>
      <c r="N153" t="s">
        <v>134</v>
      </c>
      <c r="O153" t="s">
        <v>74</v>
      </c>
      <c r="P153" t="s">
        <v>74</v>
      </c>
      <c r="Q153" t="s">
        <v>74</v>
      </c>
      <c r="R153" t="s">
        <v>74</v>
      </c>
      <c r="S153" t="s">
        <v>74</v>
      </c>
      <c r="T153" t="s">
        <v>74</v>
      </c>
      <c r="U153" t="s">
        <v>74</v>
      </c>
      <c r="V153" t="s">
        <v>3182</v>
      </c>
      <c r="W153" t="s">
        <v>3183</v>
      </c>
      <c r="X153" t="s">
        <v>278</v>
      </c>
      <c r="Y153" t="s">
        <v>3184</v>
      </c>
      <c r="Z153" t="s">
        <v>74</v>
      </c>
      <c r="AA153" t="s">
        <v>74</v>
      </c>
      <c r="AB153" t="s">
        <v>74</v>
      </c>
      <c r="AC153" t="s">
        <v>74</v>
      </c>
      <c r="AD153" t="s">
        <v>74</v>
      </c>
      <c r="AE153" t="s">
        <v>74</v>
      </c>
      <c r="AF153" t="s">
        <v>74</v>
      </c>
      <c r="AG153">
        <v>48</v>
      </c>
      <c r="AH153">
        <v>0</v>
      </c>
      <c r="AI153">
        <v>0</v>
      </c>
      <c r="AJ153">
        <v>0</v>
      </c>
      <c r="AK153">
        <v>2</v>
      </c>
      <c r="AL153" t="s">
        <v>1771</v>
      </c>
      <c r="AM153" t="s">
        <v>1772</v>
      </c>
      <c r="AN153" t="s">
        <v>1773</v>
      </c>
      <c r="AO153" t="s">
        <v>1774</v>
      </c>
      <c r="AP153" t="s">
        <v>74</v>
      </c>
      <c r="AQ153" t="s">
        <v>74</v>
      </c>
      <c r="AR153" t="s">
        <v>1766</v>
      </c>
      <c r="AS153" t="s">
        <v>1775</v>
      </c>
      <c r="AT153" t="s">
        <v>74</v>
      </c>
      <c r="AU153">
        <v>2013</v>
      </c>
      <c r="AV153">
        <v>61</v>
      </c>
      <c r="AW153">
        <v>5</v>
      </c>
      <c r="AX153" t="s">
        <v>74</v>
      </c>
      <c r="AY153" t="s">
        <v>74</v>
      </c>
      <c r="AZ153" t="s">
        <v>74</v>
      </c>
      <c r="BA153" t="s">
        <v>74</v>
      </c>
      <c r="BB153">
        <v>422</v>
      </c>
      <c r="BC153" t="s">
        <v>842</v>
      </c>
      <c r="BD153" t="s">
        <v>74</v>
      </c>
      <c r="BE153" t="s">
        <v>74</v>
      </c>
      <c r="BF153" t="s">
        <v>74</v>
      </c>
      <c r="BG153" t="s">
        <v>74</v>
      </c>
      <c r="BH153" t="s">
        <v>74</v>
      </c>
      <c r="BI153">
        <v>16</v>
      </c>
      <c r="BJ153" t="s">
        <v>1776</v>
      </c>
      <c r="BK153" t="s">
        <v>1191</v>
      </c>
      <c r="BL153" t="s">
        <v>1776</v>
      </c>
      <c r="BM153" t="s">
        <v>3185</v>
      </c>
      <c r="BN153" t="s">
        <v>74</v>
      </c>
      <c r="BO153" t="s">
        <v>74</v>
      </c>
      <c r="BP153" t="s">
        <v>74</v>
      </c>
      <c r="BQ153" t="s">
        <v>74</v>
      </c>
      <c r="BR153" t="s">
        <v>100</v>
      </c>
      <c r="BS153" t="s">
        <v>3186</v>
      </c>
      <c r="BT153" t="str">
        <f>HYPERLINK("https%3A%2F%2Fwww.webofscience.com%2Fwos%2Fwoscc%2Ffull-record%2FWOS:000329275900002","View Full Record in Web of Science")</f>
        <v>View Full Record in Web of Science</v>
      </c>
    </row>
    <row r="154" spans="1:72" x14ac:dyDescent="0.25">
      <c r="A154" t="s">
        <v>72</v>
      </c>
      <c r="B154" t="s">
        <v>3187</v>
      </c>
      <c r="C154" t="s">
        <v>74</v>
      </c>
      <c r="D154" t="s">
        <v>74</v>
      </c>
      <c r="E154" t="s">
        <v>74</v>
      </c>
      <c r="F154" t="s">
        <v>3188</v>
      </c>
      <c r="G154" t="s">
        <v>74</v>
      </c>
      <c r="H154" t="s">
        <v>74</v>
      </c>
      <c r="I154" t="s">
        <v>3189</v>
      </c>
      <c r="J154" t="s">
        <v>1766</v>
      </c>
      <c r="K154" t="s">
        <v>74</v>
      </c>
      <c r="L154" t="s">
        <v>74</v>
      </c>
      <c r="M154" t="s">
        <v>78</v>
      </c>
      <c r="N154" t="s">
        <v>134</v>
      </c>
      <c r="O154" t="s">
        <v>74</v>
      </c>
      <c r="P154" t="s">
        <v>74</v>
      </c>
      <c r="Q154" t="s">
        <v>74</v>
      </c>
      <c r="R154" t="s">
        <v>74</v>
      </c>
      <c r="S154" t="s">
        <v>74</v>
      </c>
      <c r="T154" t="s">
        <v>74</v>
      </c>
      <c r="U154" t="s">
        <v>74</v>
      </c>
      <c r="V154" t="s">
        <v>3190</v>
      </c>
      <c r="W154" t="s">
        <v>3191</v>
      </c>
      <c r="X154" t="s">
        <v>278</v>
      </c>
      <c r="Y154" t="s">
        <v>3192</v>
      </c>
      <c r="Z154" t="s">
        <v>74</v>
      </c>
      <c r="AA154" t="s">
        <v>74</v>
      </c>
      <c r="AB154" t="s">
        <v>74</v>
      </c>
      <c r="AC154" t="s">
        <v>74</v>
      </c>
      <c r="AD154" t="s">
        <v>74</v>
      </c>
      <c r="AE154" t="s">
        <v>74</v>
      </c>
      <c r="AF154" t="s">
        <v>74</v>
      </c>
      <c r="AG154">
        <v>73</v>
      </c>
      <c r="AH154">
        <v>0</v>
      </c>
      <c r="AI154">
        <v>0</v>
      </c>
      <c r="AJ154">
        <v>0</v>
      </c>
      <c r="AK154">
        <v>3</v>
      </c>
      <c r="AL154" t="s">
        <v>1771</v>
      </c>
      <c r="AM154" t="s">
        <v>1772</v>
      </c>
      <c r="AN154" t="s">
        <v>1773</v>
      </c>
      <c r="AO154" t="s">
        <v>1774</v>
      </c>
      <c r="AP154" t="s">
        <v>74</v>
      </c>
      <c r="AQ154" t="s">
        <v>74</v>
      </c>
      <c r="AR154" t="s">
        <v>1766</v>
      </c>
      <c r="AS154" t="s">
        <v>1775</v>
      </c>
      <c r="AT154" t="s">
        <v>74</v>
      </c>
      <c r="AU154">
        <v>2013</v>
      </c>
      <c r="AV154">
        <v>61</v>
      </c>
      <c r="AW154">
        <v>3</v>
      </c>
      <c r="AX154" t="s">
        <v>74</v>
      </c>
      <c r="AY154" t="s">
        <v>74</v>
      </c>
      <c r="AZ154" t="s">
        <v>74</v>
      </c>
      <c r="BA154" t="s">
        <v>74</v>
      </c>
      <c r="BB154">
        <v>232</v>
      </c>
      <c r="BC154" t="s">
        <v>842</v>
      </c>
      <c r="BD154" t="s">
        <v>74</v>
      </c>
      <c r="BE154" t="s">
        <v>74</v>
      </c>
      <c r="BF154" t="s">
        <v>74</v>
      </c>
      <c r="BG154" t="s">
        <v>74</v>
      </c>
      <c r="BH154" t="s">
        <v>74</v>
      </c>
      <c r="BI154">
        <v>26</v>
      </c>
      <c r="BJ154" t="s">
        <v>1776</v>
      </c>
      <c r="BK154" t="s">
        <v>1191</v>
      </c>
      <c r="BL154" t="s">
        <v>1776</v>
      </c>
      <c r="BM154" t="s">
        <v>3193</v>
      </c>
      <c r="BN154" t="s">
        <v>74</v>
      </c>
      <c r="BO154" t="s">
        <v>74</v>
      </c>
      <c r="BP154" t="s">
        <v>74</v>
      </c>
      <c r="BQ154" t="s">
        <v>74</v>
      </c>
      <c r="BR154" t="s">
        <v>100</v>
      </c>
      <c r="BS154" t="s">
        <v>3194</v>
      </c>
      <c r="BT154" t="str">
        <f>HYPERLINK("https%3A%2F%2Fwww.webofscience.com%2Fwos%2Fwoscc%2Ffull-record%2FWOS:000323469100003","View Full Record in Web of Science")</f>
        <v>View Full Record in Web of Science</v>
      </c>
    </row>
    <row r="155" spans="1:72" x14ac:dyDescent="0.25">
      <c r="A155" t="s">
        <v>72</v>
      </c>
      <c r="B155" t="s">
        <v>3195</v>
      </c>
      <c r="C155" t="s">
        <v>74</v>
      </c>
      <c r="D155" t="s">
        <v>74</v>
      </c>
      <c r="E155" t="s">
        <v>74</v>
      </c>
      <c r="F155" t="s">
        <v>3196</v>
      </c>
      <c r="G155" t="s">
        <v>74</v>
      </c>
      <c r="H155" t="s">
        <v>74</v>
      </c>
      <c r="I155" t="s">
        <v>3197</v>
      </c>
      <c r="J155" t="s">
        <v>3198</v>
      </c>
      <c r="K155" t="s">
        <v>74</v>
      </c>
      <c r="L155" t="s">
        <v>74</v>
      </c>
      <c r="M155" t="s">
        <v>78</v>
      </c>
      <c r="N155" t="s">
        <v>134</v>
      </c>
      <c r="O155" t="s">
        <v>74</v>
      </c>
      <c r="P155" t="s">
        <v>74</v>
      </c>
      <c r="Q155" t="s">
        <v>74</v>
      </c>
      <c r="R155" t="s">
        <v>74</v>
      </c>
      <c r="S155" t="s">
        <v>74</v>
      </c>
      <c r="T155" t="s">
        <v>3199</v>
      </c>
      <c r="U155" t="s">
        <v>74</v>
      </c>
      <c r="V155" t="s">
        <v>3200</v>
      </c>
      <c r="W155" t="s">
        <v>3201</v>
      </c>
      <c r="X155" t="s">
        <v>3202</v>
      </c>
      <c r="Y155" t="s">
        <v>3203</v>
      </c>
      <c r="Z155" t="s">
        <v>3204</v>
      </c>
      <c r="AA155" t="s">
        <v>3205</v>
      </c>
      <c r="AB155" t="s">
        <v>1116</v>
      </c>
      <c r="AC155" t="s">
        <v>74</v>
      </c>
      <c r="AD155" t="s">
        <v>74</v>
      </c>
      <c r="AE155" t="s">
        <v>74</v>
      </c>
      <c r="AF155" t="s">
        <v>74</v>
      </c>
      <c r="AG155">
        <v>25</v>
      </c>
      <c r="AH155">
        <v>7</v>
      </c>
      <c r="AI155">
        <v>7</v>
      </c>
      <c r="AJ155">
        <v>2</v>
      </c>
      <c r="AK155">
        <v>26</v>
      </c>
      <c r="AL155" t="s">
        <v>3206</v>
      </c>
      <c r="AM155" t="s">
        <v>812</v>
      </c>
      <c r="AN155" t="s">
        <v>3207</v>
      </c>
      <c r="AO155" t="s">
        <v>3208</v>
      </c>
      <c r="AP155" t="s">
        <v>74</v>
      </c>
      <c r="AQ155" t="s">
        <v>74</v>
      </c>
      <c r="AR155" t="s">
        <v>3209</v>
      </c>
      <c r="AS155" t="s">
        <v>3210</v>
      </c>
      <c r="AT155" t="s">
        <v>74</v>
      </c>
      <c r="AU155">
        <v>2013</v>
      </c>
      <c r="AV155">
        <v>12</v>
      </c>
      <c r="AW155">
        <v>2</v>
      </c>
      <c r="AX155" t="s">
        <v>74</v>
      </c>
      <c r="AY155" t="s">
        <v>74</v>
      </c>
      <c r="AZ155" t="s">
        <v>74</v>
      </c>
      <c r="BA155" t="s">
        <v>74</v>
      </c>
      <c r="BB155">
        <v>234</v>
      </c>
      <c r="BC155">
        <v>248</v>
      </c>
      <c r="BD155" t="s">
        <v>74</v>
      </c>
      <c r="BE155" t="s">
        <v>74</v>
      </c>
      <c r="BF155" t="s">
        <v>74</v>
      </c>
      <c r="BG155" t="s">
        <v>74</v>
      </c>
      <c r="BH155" t="s">
        <v>74</v>
      </c>
      <c r="BI155">
        <v>15</v>
      </c>
      <c r="BJ155" t="s">
        <v>97</v>
      </c>
      <c r="BK155" t="s">
        <v>151</v>
      </c>
      <c r="BL155" t="s">
        <v>97</v>
      </c>
      <c r="BM155" t="s">
        <v>3211</v>
      </c>
      <c r="BN155" t="s">
        <v>74</v>
      </c>
      <c r="BO155" t="s">
        <v>74</v>
      </c>
      <c r="BP155" t="s">
        <v>74</v>
      </c>
      <c r="BQ155" t="s">
        <v>74</v>
      </c>
      <c r="BR155" t="s">
        <v>100</v>
      </c>
      <c r="BS155" t="s">
        <v>3212</v>
      </c>
      <c r="BT155" t="str">
        <f>HYPERLINK("https%3A%2F%2Fwww.webofscience.com%2Fwos%2Fwoscc%2Ffull-record%2FWOS:000318540800010","View Full Record in Web of Science")</f>
        <v>View Full Record in Web of Science</v>
      </c>
    </row>
    <row r="156" spans="1:72" x14ac:dyDescent="0.25">
      <c r="A156" t="s">
        <v>72</v>
      </c>
      <c r="B156" t="s">
        <v>3213</v>
      </c>
      <c r="C156" t="s">
        <v>74</v>
      </c>
      <c r="D156" t="s">
        <v>74</v>
      </c>
      <c r="E156" t="s">
        <v>74</v>
      </c>
      <c r="F156" t="s">
        <v>3214</v>
      </c>
      <c r="G156" t="s">
        <v>74</v>
      </c>
      <c r="H156" t="s">
        <v>74</v>
      </c>
      <c r="I156" t="s">
        <v>3215</v>
      </c>
      <c r="J156" t="s">
        <v>3216</v>
      </c>
      <c r="K156" t="s">
        <v>74</v>
      </c>
      <c r="L156" t="s">
        <v>74</v>
      </c>
      <c r="M156" t="s">
        <v>78</v>
      </c>
      <c r="N156" t="s">
        <v>134</v>
      </c>
      <c r="O156" t="s">
        <v>74</v>
      </c>
      <c r="P156" t="s">
        <v>74</v>
      </c>
      <c r="Q156" t="s">
        <v>74</v>
      </c>
      <c r="R156" t="s">
        <v>74</v>
      </c>
      <c r="S156" t="s">
        <v>74</v>
      </c>
      <c r="T156" t="s">
        <v>3217</v>
      </c>
      <c r="U156" t="s">
        <v>74</v>
      </c>
      <c r="V156" t="s">
        <v>3218</v>
      </c>
      <c r="W156" t="s">
        <v>3219</v>
      </c>
      <c r="X156" t="s">
        <v>278</v>
      </c>
      <c r="Y156" t="s">
        <v>3220</v>
      </c>
      <c r="Z156" t="s">
        <v>3221</v>
      </c>
      <c r="AA156" t="s">
        <v>3222</v>
      </c>
      <c r="AB156" t="s">
        <v>3223</v>
      </c>
      <c r="AC156" t="s">
        <v>74</v>
      </c>
      <c r="AD156" t="s">
        <v>74</v>
      </c>
      <c r="AE156" t="s">
        <v>74</v>
      </c>
      <c r="AF156" t="s">
        <v>74</v>
      </c>
      <c r="AG156">
        <v>26</v>
      </c>
      <c r="AH156">
        <v>3</v>
      </c>
      <c r="AI156">
        <v>3</v>
      </c>
      <c r="AJ156">
        <v>0</v>
      </c>
      <c r="AK156">
        <v>32</v>
      </c>
      <c r="AL156" t="s">
        <v>3224</v>
      </c>
      <c r="AM156" t="s">
        <v>3225</v>
      </c>
      <c r="AN156" t="s">
        <v>3226</v>
      </c>
      <c r="AO156" t="s">
        <v>3227</v>
      </c>
      <c r="AP156" t="s">
        <v>74</v>
      </c>
      <c r="AQ156" t="s">
        <v>74</v>
      </c>
      <c r="AR156" t="s">
        <v>3228</v>
      </c>
      <c r="AS156" t="s">
        <v>3229</v>
      </c>
      <c r="AT156" t="s">
        <v>74</v>
      </c>
      <c r="AU156">
        <v>2011</v>
      </c>
      <c r="AV156">
        <v>22</v>
      </c>
      <c r="AW156">
        <v>5</v>
      </c>
      <c r="AX156" t="s">
        <v>74</v>
      </c>
      <c r="AY156" t="s">
        <v>74</v>
      </c>
      <c r="AZ156" t="s">
        <v>74</v>
      </c>
      <c r="BA156" t="s">
        <v>74</v>
      </c>
      <c r="BB156">
        <v>519</v>
      </c>
      <c r="BC156">
        <v>526</v>
      </c>
      <c r="BD156" t="s">
        <v>74</v>
      </c>
      <c r="BE156" t="s">
        <v>3230</v>
      </c>
      <c r="BF156" t="str">
        <f>HYPERLINK("http://dx.doi.org/10.5755/j01.ee.22.5.970","http://dx.doi.org/10.5755/j01.ee.22.5.970")</f>
        <v>http://dx.doi.org/10.5755/j01.ee.22.5.970</v>
      </c>
      <c r="BG156" t="s">
        <v>74</v>
      </c>
      <c r="BH156" t="s">
        <v>74</v>
      </c>
      <c r="BI156">
        <v>8</v>
      </c>
      <c r="BJ156" t="s">
        <v>779</v>
      </c>
      <c r="BK156" t="s">
        <v>151</v>
      </c>
      <c r="BL156" t="s">
        <v>780</v>
      </c>
      <c r="BM156" t="s">
        <v>3231</v>
      </c>
      <c r="BN156" t="s">
        <v>74</v>
      </c>
      <c r="BO156" t="s">
        <v>1271</v>
      </c>
      <c r="BP156" t="s">
        <v>74</v>
      </c>
      <c r="BQ156" t="s">
        <v>74</v>
      </c>
      <c r="BR156" t="s">
        <v>100</v>
      </c>
      <c r="BS156" t="s">
        <v>3232</v>
      </c>
      <c r="BT156" t="str">
        <f>HYPERLINK("https%3A%2F%2Fwww.webofscience.com%2Fwos%2Fwoscc%2Ffull-record%2FWOS:000300571100008","View Full Record in Web of Science")</f>
        <v>View Full Record in Web of Science</v>
      </c>
    </row>
    <row r="157" spans="1:72" x14ac:dyDescent="0.25">
      <c r="A157" t="s">
        <v>72</v>
      </c>
      <c r="B157" t="s">
        <v>3233</v>
      </c>
      <c r="C157" t="s">
        <v>74</v>
      </c>
      <c r="D157" t="s">
        <v>74</v>
      </c>
      <c r="E157" t="s">
        <v>74</v>
      </c>
      <c r="F157" t="s">
        <v>3234</v>
      </c>
      <c r="G157" t="s">
        <v>74</v>
      </c>
      <c r="H157" t="s">
        <v>74</v>
      </c>
      <c r="I157" t="s">
        <v>3235</v>
      </c>
      <c r="J157" t="s">
        <v>1670</v>
      </c>
      <c r="K157" t="s">
        <v>74</v>
      </c>
      <c r="L157" t="s">
        <v>74</v>
      </c>
      <c r="M157" t="s">
        <v>1767</v>
      </c>
      <c r="N157" t="s">
        <v>134</v>
      </c>
      <c r="O157" t="s">
        <v>74</v>
      </c>
      <c r="P157" t="s">
        <v>74</v>
      </c>
      <c r="Q157" t="s">
        <v>74</v>
      </c>
      <c r="R157" t="s">
        <v>74</v>
      </c>
      <c r="S157" t="s">
        <v>74</v>
      </c>
      <c r="T157" t="s">
        <v>3236</v>
      </c>
      <c r="U157" t="s">
        <v>3237</v>
      </c>
      <c r="V157" t="s">
        <v>3238</v>
      </c>
      <c r="W157" t="s">
        <v>3239</v>
      </c>
      <c r="X157" t="s">
        <v>278</v>
      </c>
      <c r="Y157" t="s">
        <v>3240</v>
      </c>
      <c r="Z157" t="s">
        <v>3241</v>
      </c>
      <c r="AA157" t="s">
        <v>3242</v>
      </c>
      <c r="AB157" t="s">
        <v>74</v>
      </c>
      <c r="AC157" t="s">
        <v>74</v>
      </c>
      <c r="AD157" t="s">
        <v>74</v>
      </c>
      <c r="AE157" t="s">
        <v>74</v>
      </c>
      <c r="AF157" t="s">
        <v>74</v>
      </c>
      <c r="AG157">
        <v>31</v>
      </c>
      <c r="AH157">
        <v>5</v>
      </c>
      <c r="AI157">
        <v>5</v>
      </c>
      <c r="AJ157">
        <v>0</v>
      </c>
      <c r="AK157">
        <v>13</v>
      </c>
      <c r="AL157" t="s">
        <v>1677</v>
      </c>
      <c r="AM157" t="s">
        <v>1678</v>
      </c>
      <c r="AN157" t="s">
        <v>1679</v>
      </c>
      <c r="AO157" t="s">
        <v>1680</v>
      </c>
      <c r="AP157" t="s">
        <v>1681</v>
      </c>
      <c r="AQ157" t="s">
        <v>74</v>
      </c>
      <c r="AR157" t="s">
        <v>1682</v>
      </c>
      <c r="AS157" t="s">
        <v>1683</v>
      </c>
      <c r="AT157" t="s">
        <v>74</v>
      </c>
      <c r="AU157">
        <v>2011</v>
      </c>
      <c r="AV157">
        <v>55</v>
      </c>
      <c r="AW157">
        <v>2</v>
      </c>
      <c r="AX157" t="s">
        <v>74</v>
      </c>
      <c r="AY157" t="s">
        <v>74</v>
      </c>
      <c r="AZ157" t="s">
        <v>74</v>
      </c>
      <c r="BA157" t="s">
        <v>74</v>
      </c>
      <c r="BB157">
        <v>126</v>
      </c>
      <c r="BC157">
        <v>138</v>
      </c>
      <c r="BD157" t="s">
        <v>74</v>
      </c>
      <c r="BE157" t="s">
        <v>74</v>
      </c>
      <c r="BF157" t="s">
        <v>74</v>
      </c>
      <c r="BG157" t="s">
        <v>74</v>
      </c>
      <c r="BH157" t="s">
        <v>74</v>
      </c>
      <c r="BI157">
        <v>13</v>
      </c>
      <c r="BJ157" t="s">
        <v>435</v>
      </c>
      <c r="BK157" t="s">
        <v>151</v>
      </c>
      <c r="BL157" t="s">
        <v>436</v>
      </c>
      <c r="BM157" t="s">
        <v>3243</v>
      </c>
      <c r="BN157" t="s">
        <v>74</v>
      </c>
      <c r="BO157" t="s">
        <v>74</v>
      </c>
      <c r="BP157" t="s">
        <v>74</v>
      </c>
      <c r="BQ157" t="s">
        <v>74</v>
      </c>
      <c r="BR157" t="s">
        <v>100</v>
      </c>
      <c r="BS157" t="s">
        <v>3244</v>
      </c>
      <c r="BT157" t="str">
        <f>HYPERLINK("https%3A%2F%2Fwww.webofscience.com%2Fwos%2Fwoscc%2Ffull-record%2FWOS:000290353600003","View Full Record in Web of Science")</f>
        <v>View Full Record in Web of Science</v>
      </c>
    </row>
    <row r="158" spans="1:72" x14ac:dyDescent="0.25">
      <c r="A158" t="s">
        <v>72</v>
      </c>
      <c r="B158" t="s">
        <v>3245</v>
      </c>
      <c r="C158" t="s">
        <v>74</v>
      </c>
      <c r="D158" t="s">
        <v>74</v>
      </c>
      <c r="E158" t="s">
        <v>74</v>
      </c>
      <c r="F158" t="s">
        <v>3246</v>
      </c>
      <c r="G158" t="s">
        <v>74</v>
      </c>
      <c r="H158" t="s">
        <v>74</v>
      </c>
      <c r="I158" t="s">
        <v>3247</v>
      </c>
      <c r="J158" t="s">
        <v>3248</v>
      </c>
      <c r="K158" t="s">
        <v>74</v>
      </c>
      <c r="L158" t="s">
        <v>74</v>
      </c>
      <c r="M158" t="s">
        <v>78</v>
      </c>
      <c r="N158" t="s">
        <v>134</v>
      </c>
      <c r="O158" t="s">
        <v>74</v>
      </c>
      <c r="P158" t="s">
        <v>74</v>
      </c>
      <c r="Q158" t="s">
        <v>74</v>
      </c>
      <c r="R158" t="s">
        <v>74</v>
      </c>
      <c r="S158" t="s">
        <v>74</v>
      </c>
      <c r="T158" t="s">
        <v>3249</v>
      </c>
      <c r="U158" t="s">
        <v>3250</v>
      </c>
      <c r="V158" t="s">
        <v>3251</v>
      </c>
      <c r="W158" t="s">
        <v>3252</v>
      </c>
      <c r="X158" t="s">
        <v>3253</v>
      </c>
      <c r="Y158" t="s">
        <v>3254</v>
      </c>
      <c r="Z158" t="s">
        <v>3255</v>
      </c>
      <c r="AA158" t="s">
        <v>74</v>
      </c>
      <c r="AB158" t="s">
        <v>3256</v>
      </c>
      <c r="AC158" t="s">
        <v>74</v>
      </c>
      <c r="AD158" t="s">
        <v>74</v>
      </c>
      <c r="AE158" t="s">
        <v>74</v>
      </c>
      <c r="AF158" t="s">
        <v>74</v>
      </c>
      <c r="AG158">
        <v>73</v>
      </c>
      <c r="AH158">
        <v>4</v>
      </c>
      <c r="AI158">
        <v>4</v>
      </c>
      <c r="AJ158">
        <v>0</v>
      </c>
      <c r="AK158">
        <v>25</v>
      </c>
      <c r="AL158" t="s">
        <v>3257</v>
      </c>
      <c r="AM158" t="s">
        <v>3258</v>
      </c>
      <c r="AN158" t="s">
        <v>3259</v>
      </c>
      <c r="AO158" t="s">
        <v>3260</v>
      </c>
      <c r="AP158" t="s">
        <v>74</v>
      </c>
      <c r="AQ158" t="s">
        <v>74</v>
      </c>
      <c r="AR158" t="s">
        <v>3261</v>
      </c>
      <c r="AS158" t="s">
        <v>3262</v>
      </c>
      <c r="AT158" t="s">
        <v>74</v>
      </c>
      <c r="AU158">
        <v>2011</v>
      </c>
      <c r="AV158">
        <v>5</v>
      </c>
      <c r="AW158">
        <v>2</v>
      </c>
      <c r="AX158" t="s">
        <v>74</v>
      </c>
      <c r="AY158" t="s">
        <v>74</v>
      </c>
      <c r="AZ158" t="s">
        <v>74</v>
      </c>
      <c r="BA158" t="s">
        <v>74</v>
      </c>
      <c r="BB158">
        <v>149</v>
      </c>
      <c r="BC158">
        <v>173</v>
      </c>
      <c r="BD158" t="s">
        <v>74</v>
      </c>
      <c r="BE158" t="s">
        <v>3263</v>
      </c>
      <c r="BF158" t="str">
        <f>HYPERLINK("http://dx.doi.org/10.1504/EJIM.2011.038815","http://dx.doi.org/10.1504/EJIM.2011.038815")</f>
        <v>http://dx.doi.org/10.1504/EJIM.2011.038815</v>
      </c>
      <c r="BG158" t="s">
        <v>74</v>
      </c>
      <c r="BH158" t="s">
        <v>74</v>
      </c>
      <c r="BI158">
        <v>25</v>
      </c>
      <c r="BJ158" t="s">
        <v>1638</v>
      </c>
      <c r="BK158" t="s">
        <v>151</v>
      </c>
      <c r="BL158" t="s">
        <v>780</v>
      </c>
      <c r="BM158" t="s">
        <v>3264</v>
      </c>
      <c r="BN158" t="s">
        <v>74</v>
      </c>
      <c r="BO158" t="s">
        <v>74</v>
      </c>
      <c r="BP158" t="s">
        <v>74</v>
      </c>
      <c r="BQ158" t="s">
        <v>74</v>
      </c>
      <c r="BR158" t="s">
        <v>100</v>
      </c>
      <c r="BS158" t="s">
        <v>3265</v>
      </c>
      <c r="BT158" t="str">
        <f>HYPERLINK("https%3A%2F%2Fwww.webofscience.com%2Fwos%2Fwoscc%2Ffull-record%2FWOS:000288067400003","View Full Record in Web of Science")</f>
        <v>View Full Record in Web of Science</v>
      </c>
    </row>
    <row r="159" spans="1:72" x14ac:dyDescent="0.25">
      <c r="A159" t="s">
        <v>72</v>
      </c>
      <c r="B159" t="s">
        <v>3266</v>
      </c>
      <c r="C159" t="s">
        <v>74</v>
      </c>
      <c r="D159" t="s">
        <v>74</v>
      </c>
      <c r="E159" t="s">
        <v>74</v>
      </c>
      <c r="F159" t="s">
        <v>3267</v>
      </c>
      <c r="G159" t="s">
        <v>74</v>
      </c>
      <c r="H159" t="s">
        <v>74</v>
      </c>
      <c r="I159" t="s">
        <v>3268</v>
      </c>
      <c r="J159" t="s">
        <v>1670</v>
      </c>
      <c r="K159" t="s">
        <v>74</v>
      </c>
      <c r="L159" t="s">
        <v>74</v>
      </c>
      <c r="M159" t="s">
        <v>1767</v>
      </c>
      <c r="N159" t="s">
        <v>134</v>
      </c>
      <c r="O159" t="s">
        <v>74</v>
      </c>
      <c r="P159" t="s">
        <v>74</v>
      </c>
      <c r="Q159" t="s">
        <v>74</v>
      </c>
      <c r="R159" t="s">
        <v>74</v>
      </c>
      <c r="S159" t="s">
        <v>74</v>
      </c>
      <c r="T159" t="s">
        <v>3269</v>
      </c>
      <c r="U159" t="s">
        <v>3270</v>
      </c>
      <c r="V159" t="s">
        <v>3271</v>
      </c>
      <c r="W159" t="s">
        <v>3272</v>
      </c>
      <c r="X159" t="s">
        <v>74</v>
      </c>
      <c r="Y159" t="s">
        <v>3273</v>
      </c>
      <c r="Z159" t="s">
        <v>3274</v>
      </c>
      <c r="AA159" t="s">
        <v>74</v>
      </c>
      <c r="AB159" t="s">
        <v>74</v>
      </c>
      <c r="AC159" t="s">
        <v>74</v>
      </c>
      <c r="AD159" t="s">
        <v>74</v>
      </c>
      <c r="AE159" t="s">
        <v>74</v>
      </c>
      <c r="AF159" t="s">
        <v>74</v>
      </c>
      <c r="AG159">
        <v>46</v>
      </c>
      <c r="AH159">
        <v>3</v>
      </c>
      <c r="AI159">
        <v>3</v>
      </c>
      <c r="AJ159">
        <v>0</v>
      </c>
      <c r="AK159">
        <v>42</v>
      </c>
      <c r="AL159" t="s">
        <v>1677</v>
      </c>
      <c r="AM159" t="s">
        <v>1678</v>
      </c>
      <c r="AN159" t="s">
        <v>1679</v>
      </c>
      <c r="AO159" t="s">
        <v>1680</v>
      </c>
      <c r="AP159" t="s">
        <v>1681</v>
      </c>
      <c r="AQ159" t="s">
        <v>74</v>
      </c>
      <c r="AR159" t="s">
        <v>1682</v>
      </c>
      <c r="AS159" t="s">
        <v>1683</v>
      </c>
      <c r="AT159" t="s">
        <v>74</v>
      </c>
      <c r="AU159">
        <v>2011</v>
      </c>
      <c r="AV159">
        <v>55</v>
      </c>
      <c r="AW159">
        <v>2</v>
      </c>
      <c r="AX159" t="s">
        <v>74</v>
      </c>
      <c r="AY159" t="s">
        <v>74</v>
      </c>
      <c r="AZ159" t="s">
        <v>74</v>
      </c>
      <c r="BA159" t="s">
        <v>74</v>
      </c>
      <c r="BB159">
        <v>139</v>
      </c>
      <c r="BC159">
        <v>151</v>
      </c>
      <c r="BD159" t="s">
        <v>74</v>
      </c>
      <c r="BE159" t="s">
        <v>74</v>
      </c>
      <c r="BF159" t="s">
        <v>74</v>
      </c>
      <c r="BG159" t="s">
        <v>74</v>
      </c>
      <c r="BH159" t="s">
        <v>74</v>
      </c>
      <c r="BI159">
        <v>13</v>
      </c>
      <c r="BJ159" t="s">
        <v>435</v>
      </c>
      <c r="BK159" t="s">
        <v>151</v>
      </c>
      <c r="BL159" t="s">
        <v>436</v>
      </c>
      <c r="BM159" t="s">
        <v>3243</v>
      </c>
      <c r="BN159" t="s">
        <v>74</v>
      </c>
      <c r="BO159" t="s">
        <v>74</v>
      </c>
      <c r="BP159" t="s">
        <v>74</v>
      </c>
      <c r="BQ159" t="s">
        <v>74</v>
      </c>
      <c r="BR159" t="s">
        <v>100</v>
      </c>
      <c r="BS159" t="s">
        <v>3275</v>
      </c>
      <c r="BT159" t="str">
        <f>HYPERLINK("https%3A%2F%2Fwww.webofscience.com%2Fwos%2Fwoscc%2Ffull-record%2FWOS:000290353600004","View Full Record in Web of Science")</f>
        <v>View Full Record in Web of Science</v>
      </c>
    </row>
    <row r="160" spans="1:72" x14ac:dyDescent="0.25">
      <c r="A160" t="s">
        <v>72</v>
      </c>
      <c r="B160" t="s">
        <v>3276</v>
      </c>
      <c r="C160" t="s">
        <v>74</v>
      </c>
      <c r="D160" t="s">
        <v>74</v>
      </c>
      <c r="E160" t="s">
        <v>74</v>
      </c>
      <c r="F160" t="s">
        <v>3277</v>
      </c>
      <c r="G160" t="s">
        <v>74</v>
      </c>
      <c r="H160" t="s">
        <v>74</v>
      </c>
      <c r="I160" t="s">
        <v>3278</v>
      </c>
      <c r="J160" t="s">
        <v>2238</v>
      </c>
      <c r="K160" t="s">
        <v>74</v>
      </c>
      <c r="L160" t="s">
        <v>74</v>
      </c>
      <c r="M160" t="s">
        <v>1767</v>
      </c>
      <c r="N160" t="s">
        <v>134</v>
      </c>
      <c r="O160" t="s">
        <v>74</v>
      </c>
      <c r="P160" t="s">
        <v>74</v>
      </c>
      <c r="Q160" t="s">
        <v>74</v>
      </c>
      <c r="R160" t="s">
        <v>74</v>
      </c>
      <c r="S160" t="s">
        <v>74</v>
      </c>
      <c r="T160" t="s">
        <v>3279</v>
      </c>
      <c r="U160" t="s">
        <v>74</v>
      </c>
      <c r="V160" t="s">
        <v>3280</v>
      </c>
      <c r="W160" t="s">
        <v>3281</v>
      </c>
      <c r="X160" t="s">
        <v>3282</v>
      </c>
      <c r="Y160" t="s">
        <v>3283</v>
      </c>
      <c r="Z160" t="s">
        <v>3284</v>
      </c>
      <c r="AA160" t="s">
        <v>3285</v>
      </c>
      <c r="AB160" t="s">
        <v>3286</v>
      </c>
      <c r="AC160" t="s">
        <v>74</v>
      </c>
      <c r="AD160" t="s">
        <v>74</v>
      </c>
      <c r="AE160" t="s">
        <v>74</v>
      </c>
      <c r="AF160" t="s">
        <v>74</v>
      </c>
      <c r="AG160">
        <v>17</v>
      </c>
      <c r="AH160">
        <v>0</v>
      </c>
      <c r="AI160">
        <v>0</v>
      </c>
      <c r="AJ160">
        <v>0</v>
      </c>
      <c r="AK160">
        <v>13</v>
      </c>
      <c r="AL160" t="s">
        <v>2614</v>
      </c>
      <c r="AM160" t="s">
        <v>2249</v>
      </c>
      <c r="AN160" t="s">
        <v>2615</v>
      </c>
      <c r="AO160" t="s">
        <v>2251</v>
      </c>
      <c r="AP160" t="s">
        <v>74</v>
      </c>
      <c r="AQ160" t="s">
        <v>74</v>
      </c>
      <c r="AR160" t="s">
        <v>2253</v>
      </c>
      <c r="AS160" t="s">
        <v>2254</v>
      </c>
      <c r="AT160" t="s">
        <v>74</v>
      </c>
      <c r="AU160">
        <v>2011</v>
      </c>
      <c r="AV160">
        <v>14</v>
      </c>
      <c r="AW160">
        <v>3</v>
      </c>
      <c r="AX160" t="s">
        <v>74</v>
      </c>
      <c r="AY160" t="s">
        <v>74</v>
      </c>
      <c r="AZ160" t="s">
        <v>74</v>
      </c>
      <c r="BA160" t="s">
        <v>74</v>
      </c>
      <c r="BB160">
        <v>100</v>
      </c>
      <c r="BC160">
        <v>116</v>
      </c>
      <c r="BD160" t="s">
        <v>74</v>
      </c>
      <c r="BE160" t="s">
        <v>74</v>
      </c>
      <c r="BF160" t="s">
        <v>74</v>
      </c>
      <c r="BG160" t="s">
        <v>74</v>
      </c>
      <c r="BH160" t="s">
        <v>74</v>
      </c>
      <c r="BI160">
        <v>17</v>
      </c>
      <c r="BJ160" t="s">
        <v>2256</v>
      </c>
      <c r="BK160" t="s">
        <v>151</v>
      </c>
      <c r="BL160" t="s">
        <v>780</v>
      </c>
      <c r="BM160" t="s">
        <v>3287</v>
      </c>
      <c r="BN160" t="s">
        <v>74</v>
      </c>
      <c r="BO160" t="s">
        <v>74</v>
      </c>
      <c r="BP160" t="s">
        <v>74</v>
      </c>
      <c r="BQ160" t="s">
        <v>74</v>
      </c>
      <c r="BR160" t="s">
        <v>100</v>
      </c>
      <c r="BS160" t="s">
        <v>3288</v>
      </c>
      <c r="BT160" t="str">
        <f>HYPERLINK("https%3A%2F%2Fwww.webofscience.com%2Fwos%2Fwoscc%2Ffull-record%2FWOS:000296315100009","View Full Record in Web of Science")</f>
        <v>View Full Record in Web of Science</v>
      </c>
    </row>
    <row r="161" spans="1:72" x14ac:dyDescent="0.25">
      <c r="A161" t="s">
        <v>72</v>
      </c>
      <c r="B161" t="s">
        <v>3289</v>
      </c>
      <c r="C161" t="s">
        <v>74</v>
      </c>
      <c r="D161" t="s">
        <v>74</v>
      </c>
      <c r="E161" t="s">
        <v>74</v>
      </c>
      <c r="F161" t="s">
        <v>3290</v>
      </c>
      <c r="G161" t="s">
        <v>74</v>
      </c>
      <c r="H161" t="s">
        <v>74</v>
      </c>
      <c r="I161" t="s">
        <v>3291</v>
      </c>
      <c r="J161" t="s">
        <v>3292</v>
      </c>
      <c r="K161" t="s">
        <v>74</v>
      </c>
      <c r="L161" t="s">
        <v>74</v>
      </c>
      <c r="M161" t="s">
        <v>78</v>
      </c>
      <c r="N161" t="s">
        <v>134</v>
      </c>
      <c r="O161" t="s">
        <v>74</v>
      </c>
      <c r="P161" t="s">
        <v>74</v>
      </c>
      <c r="Q161" t="s">
        <v>74</v>
      </c>
      <c r="R161" t="s">
        <v>74</v>
      </c>
      <c r="S161" t="s">
        <v>74</v>
      </c>
      <c r="T161" t="s">
        <v>3293</v>
      </c>
      <c r="U161" t="s">
        <v>3294</v>
      </c>
      <c r="V161" t="s">
        <v>3295</v>
      </c>
      <c r="W161" t="s">
        <v>3296</v>
      </c>
      <c r="X161" t="s">
        <v>3297</v>
      </c>
      <c r="Y161" t="s">
        <v>3298</v>
      </c>
      <c r="Z161" t="s">
        <v>3299</v>
      </c>
      <c r="AA161" t="s">
        <v>74</v>
      </c>
      <c r="AB161" t="s">
        <v>74</v>
      </c>
      <c r="AC161" t="s">
        <v>74</v>
      </c>
      <c r="AD161" t="s">
        <v>74</v>
      </c>
      <c r="AE161" t="s">
        <v>74</v>
      </c>
      <c r="AF161" t="s">
        <v>74</v>
      </c>
      <c r="AG161">
        <v>34</v>
      </c>
      <c r="AH161">
        <v>14</v>
      </c>
      <c r="AI161">
        <v>14</v>
      </c>
      <c r="AJ161">
        <v>1</v>
      </c>
      <c r="AK161">
        <v>40</v>
      </c>
      <c r="AL161" t="s">
        <v>3300</v>
      </c>
      <c r="AM161" t="s">
        <v>3301</v>
      </c>
      <c r="AN161" t="s">
        <v>3302</v>
      </c>
      <c r="AO161" t="s">
        <v>3303</v>
      </c>
      <c r="AP161" t="s">
        <v>74</v>
      </c>
      <c r="AQ161" t="s">
        <v>74</v>
      </c>
      <c r="AR161" t="s">
        <v>3304</v>
      </c>
      <c r="AS161" t="s">
        <v>3305</v>
      </c>
      <c r="AT161" t="s">
        <v>433</v>
      </c>
      <c r="AU161">
        <v>2010</v>
      </c>
      <c r="AV161">
        <v>4</v>
      </c>
      <c r="AW161">
        <v>16</v>
      </c>
      <c r="AX161" t="s">
        <v>74</v>
      </c>
      <c r="AY161" t="s">
        <v>74</v>
      </c>
      <c r="AZ161" t="s">
        <v>74</v>
      </c>
      <c r="BA161" t="s">
        <v>74</v>
      </c>
      <c r="BB161">
        <v>3530</v>
      </c>
      <c r="BC161">
        <v>3540</v>
      </c>
      <c r="BD161" t="s">
        <v>74</v>
      </c>
      <c r="BE161" t="s">
        <v>74</v>
      </c>
      <c r="BF161" t="s">
        <v>74</v>
      </c>
      <c r="BG161" t="s">
        <v>74</v>
      </c>
      <c r="BH161" t="s">
        <v>74</v>
      </c>
      <c r="BI161">
        <v>11</v>
      </c>
      <c r="BJ161" t="s">
        <v>3306</v>
      </c>
      <c r="BK161" t="s">
        <v>151</v>
      </c>
      <c r="BL161" t="s">
        <v>780</v>
      </c>
      <c r="BM161" t="s">
        <v>3307</v>
      </c>
      <c r="BN161" t="s">
        <v>74</v>
      </c>
      <c r="BO161" t="s">
        <v>74</v>
      </c>
      <c r="BP161" t="s">
        <v>74</v>
      </c>
      <c r="BQ161" t="s">
        <v>74</v>
      </c>
      <c r="BR161" t="s">
        <v>100</v>
      </c>
      <c r="BS161" t="s">
        <v>3308</v>
      </c>
      <c r="BT161" t="str">
        <f>HYPERLINK("https%3A%2F%2Fwww.webofscience.com%2Fwos%2Fwoscc%2Ffull-record%2FWOS:000285687200014","View Full Record in Web of Science")</f>
        <v>View Full Record in Web of Science</v>
      </c>
    </row>
    <row r="162" spans="1:72" x14ac:dyDescent="0.25">
      <c r="A162" t="s">
        <v>72</v>
      </c>
      <c r="B162" t="s">
        <v>3309</v>
      </c>
      <c r="C162" t="s">
        <v>74</v>
      </c>
      <c r="D162" t="s">
        <v>74</v>
      </c>
      <c r="E162" t="s">
        <v>74</v>
      </c>
      <c r="F162" t="s">
        <v>3310</v>
      </c>
      <c r="G162" t="s">
        <v>74</v>
      </c>
      <c r="H162" t="s">
        <v>74</v>
      </c>
      <c r="I162" t="s">
        <v>3311</v>
      </c>
      <c r="J162" t="s">
        <v>3312</v>
      </c>
      <c r="K162" t="s">
        <v>74</v>
      </c>
      <c r="L162" t="s">
        <v>74</v>
      </c>
      <c r="M162" t="s">
        <v>78</v>
      </c>
      <c r="N162" t="s">
        <v>134</v>
      </c>
      <c r="O162" t="s">
        <v>74</v>
      </c>
      <c r="P162" t="s">
        <v>74</v>
      </c>
      <c r="Q162" t="s">
        <v>74</v>
      </c>
      <c r="R162" t="s">
        <v>74</v>
      </c>
      <c r="S162" t="s">
        <v>74</v>
      </c>
      <c r="T162" t="s">
        <v>3313</v>
      </c>
      <c r="U162" t="s">
        <v>3314</v>
      </c>
      <c r="V162" t="s">
        <v>3315</v>
      </c>
      <c r="W162" t="s">
        <v>3316</v>
      </c>
      <c r="X162" t="s">
        <v>234</v>
      </c>
      <c r="Y162" t="s">
        <v>3317</v>
      </c>
      <c r="Z162" t="s">
        <v>3318</v>
      </c>
      <c r="AA162" t="s">
        <v>3319</v>
      </c>
      <c r="AB162" t="s">
        <v>3320</v>
      </c>
      <c r="AC162" t="s">
        <v>74</v>
      </c>
      <c r="AD162" t="s">
        <v>74</v>
      </c>
      <c r="AE162" t="s">
        <v>74</v>
      </c>
      <c r="AF162" t="s">
        <v>74</v>
      </c>
      <c r="AG162">
        <v>49</v>
      </c>
      <c r="AH162">
        <v>35</v>
      </c>
      <c r="AI162">
        <v>35</v>
      </c>
      <c r="AJ162">
        <v>0</v>
      </c>
      <c r="AK162">
        <v>70</v>
      </c>
      <c r="AL162" t="s">
        <v>332</v>
      </c>
      <c r="AM162" t="s">
        <v>333</v>
      </c>
      <c r="AN162" t="s">
        <v>334</v>
      </c>
      <c r="AO162" t="s">
        <v>3321</v>
      </c>
      <c r="AP162" t="s">
        <v>3322</v>
      </c>
      <c r="AQ162" t="s">
        <v>74</v>
      </c>
      <c r="AR162" t="s">
        <v>3323</v>
      </c>
      <c r="AS162" t="s">
        <v>3324</v>
      </c>
      <c r="AT162" t="s">
        <v>1120</v>
      </c>
      <c r="AU162">
        <v>2010</v>
      </c>
      <c r="AV162">
        <v>8</v>
      </c>
      <c r="AW162">
        <v>3</v>
      </c>
      <c r="AX162" t="s">
        <v>74</v>
      </c>
      <c r="AY162" t="s">
        <v>74</v>
      </c>
      <c r="AZ162" t="s">
        <v>74</v>
      </c>
      <c r="BA162" t="s">
        <v>74</v>
      </c>
      <c r="BB162">
        <v>523</v>
      </c>
      <c r="BC162">
        <v>543</v>
      </c>
      <c r="BD162" t="s">
        <v>74</v>
      </c>
      <c r="BE162" t="s">
        <v>3325</v>
      </c>
      <c r="BF162" t="str">
        <f>HYPERLINK("http://dx.doi.org/10.1007/s10763-010-9195-6","http://dx.doi.org/10.1007/s10763-010-9195-6")</f>
        <v>http://dx.doi.org/10.1007/s10763-010-9195-6</v>
      </c>
      <c r="BG162" t="s">
        <v>74</v>
      </c>
      <c r="BH162" t="s">
        <v>74</v>
      </c>
      <c r="BI162">
        <v>21</v>
      </c>
      <c r="BJ162" t="s">
        <v>97</v>
      </c>
      <c r="BK162" t="s">
        <v>151</v>
      </c>
      <c r="BL162" t="s">
        <v>97</v>
      </c>
      <c r="BM162" t="s">
        <v>3326</v>
      </c>
      <c r="BN162" t="s">
        <v>74</v>
      </c>
      <c r="BO162" t="s">
        <v>74</v>
      </c>
      <c r="BP162" t="s">
        <v>74</v>
      </c>
      <c r="BQ162" t="s">
        <v>74</v>
      </c>
      <c r="BR162" t="s">
        <v>100</v>
      </c>
      <c r="BS162" t="s">
        <v>3327</v>
      </c>
      <c r="BT162" t="str">
        <f>HYPERLINK("https%3A%2F%2Fwww.webofscience.com%2Fwos%2Fwoscc%2Ffull-record%2FWOS:000292148000008","View Full Record in Web of Science")</f>
        <v>View Full Record in Web of Science</v>
      </c>
    </row>
    <row r="163" spans="1:72" x14ac:dyDescent="0.25">
      <c r="A163" t="s">
        <v>72</v>
      </c>
      <c r="B163" t="s">
        <v>3328</v>
      </c>
      <c r="C163" t="s">
        <v>74</v>
      </c>
      <c r="D163" t="s">
        <v>74</v>
      </c>
      <c r="E163" t="s">
        <v>74</v>
      </c>
      <c r="F163" t="s">
        <v>3329</v>
      </c>
      <c r="G163" t="s">
        <v>74</v>
      </c>
      <c r="H163" t="s">
        <v>74</v>
      </c>
      <c r="I163" t="s">
        <v>3330</v>
      </c>
      <c r="J163" t="s">
        <v>1766</v>
      </c>
      <c r="K163" t="s">
        <v>74</v>
      </c>
      <c r="L163" t="s">
        <v>74</v>
      </c>
      <c r="M163" t="s">
        <v>1767</v>
      </c>
      <c r="N163" t="s">
        <v>134</v>
      </c>
      <c r="O163" t="s">
        <v>74</v>
      </c>
      <c r="P163" t="s">
        <v>74</v>
      </c>
      <c r="Q163" t="s">
        <v>74</v>
      </c>
      <c r="R163" t="s">
        <v>74</v>
      </c>
      <c r="S163" t="s">
        <v>74</v>
      </c>
      <c r="T163" t="s">
        <v>74</v>
      </c>
      <c r="U163" t="s">
        <v>74</v>
      </c>
      <c r="V163" t="s">
        <v>3331</v>
      </c>
      <c r="W163" t="s">
        <v>74</v>
      </c>
      <c r="X163" t="s">
        <v>74</v>
      </c>
      <c r="Y163" t="s">
        <v>74</v>
      </c>
      <c r="Z163" t="s">
        <v>74</v>
      </c>
      <c r="AA163" t="s">
        <v>74</v>
      </c>
      <c r="AB163" t="s">
        <v>74</v>
      </c>
      <c r="AC163" t="s">
        <v>74</v>
      </c>
      <c r="AD163" t="s">
        <v>74</v>
      </c>
      <c r="AE163" t="s">
        <v>74</v>
      </c>
      <c r="AF163" t="s">
        <v>74</v>
      </c>
      <c r="AG163">
        <v>16</v>
      </c>
      <c r="AH163">
        <v>1</v>
      </c>
      <c r="AI163">
        <v>1</v>
      </c>
      <c r="AJ163">
        <v>0</v>
      </c>
      <c r="AK163">
        <v>0</v>
      </c>
      <c r="AL163" t="s">
        <v>3332</v>
      </c>
      <c r="AM163" t="s">
        <v>1772</v>
      </c>
      <c r="AN163" t="s">
        <v>3333</v>
      </c>
      <c r="AO163" t="s">
        <v>1774</v>
      </c>
      <c r="AP163" t="s">
        <v>74</v>
      </c>
      <c r="AQ163" t="s">
        <v>74</v>
      </c>
      <c r="AR163" t="s">
        <v>1766</v>
      </c>
      <c r="AS163" t="s">
        <v>1775</v>
      </c>
      <c r="AT163" t="s">
        <v>74</v>
      </c>
      <c r="AU163">
        <v>2009</v>
      </c>
      <c r="AV163">
        <v>57</v>
      </c>
      <c r="AW163">
        <v>5</v>
      </c>
      <c r="AX163" t="s">
        <v>74</v>
      </c>
      <c r="AY163" t="s">
        <v>74</v>
      </c>
      <c r="AZ163" t="s">
        <v>74</v>
      </c>
      <c r="BA163" t="s">
        <v>74</v>
      </c>
      <c r="BB163">
        <v>469</v>
      </c>
      <c r="BC163" t="s">
        <v>842</v>
      </c>
      <c r="BD163" t="s">
        <v>74</v>
      </c>
      <c r="BE163" t="s">
        <v>74</v>
      </c>
      <c r="BF163" t="s">
        <v>74</v>
      </c>
      <c r="BG163" t="s">
        <v>74</v>
      </c>
      <c r="BH163" t="s">
        <v>74</v>
      </c>
      <c r="BI163">
        <v>9</v>
      </c>
      <c r="BJ163" t="s">
        <v>1776</v>
      </c>
      <c r="BK163" t="s">
        <v>1191</v>
      </c>
      <c r="BL163" t="s">
        <v>1776</v>
      </c>
      <c r="BM163" t="s">
        <v>3334</v>
      </c>
      <c r="BN163" t="s">
        <v>74</v>
      </c>
      <c r="BO163" t="s">
        <v>74</v>
      </c>
      <c r="BP163" t="s">
        <v>74</v>
      </c>
      <c r="BQ163" t="s">
        <v>74</v>
      </c>
      <c r="BR163" t="s">
        <v>100</v>
      </c>
      <c r="BS163" t="s">
        <v>3335</v>
      </c>
      <c r="BT163" t="str">
        <f>HYPERLINK("https%3A%2F%2Fwww.webofscience.com%2Fwos%2Fwoscc%2Ffull-record%2FWOS:000273075600004","View Full Record in Web of Science")</f>
        <v>View Full Record in Web of Science</v>
      </c>
    </row>
    <row r="164" spans="1:72" x14ac:dyDescent="0.25">
      <c r="A164" t="s">
        <v>72</v>
      </c>
      <c r="B164" t="s">
        <v>3336</v>
      </c>
      <c r="C164" t="s">
        <v>74</v>
      </c>
      <c r="D164" t="s">
        <v>74</v>
      </c>
      <c r="E164" t="s">
        <v>74</v>
      </c>
      <c r="F164" t="s">
        <v>3337</v>
      </c>
      <c r="G164" t="s">
        <v>74</v>
      </c>
      <c r="H164" t="s">
        <v>74</v>
      </c>
      <c r="I164" t="s">
        <v>3338</v>
      </c>
      <c r="J164" t="s">
        <v>1766</v>
      </c>
      <c r="K164" t="s">
        <v>74</v>
      </c>
      <c r="L164" t="s">
        <v>74</v>
      </c>
      <c r="M164" t="s">
        <v>1767</v>
      </c>
      <c r="N164" t="s">
        <v>134</v>
      </c>
      <c r="O164" t="s">
        <v>74</v>
      </c>
      <c r="P164" t="s">
        <v>74</v>
      </c>
      <c r="Q164" t="s">
        <v>74</v>
      </c>
      <c r="R164" t="s">
        <v>74</v>
      </c>
      <c r="S164" t="s">
        <v>74</v>
      </c>
      <c r="T164" t="s">
        <v>74</v>
      </c>
      <c r="U164" t="s">
        <v>74</v>
      </c>
      <c r="V164" t="s">
        <v>3339</v>
      </c>
      <c r="W164" t="s">
        <v>3191</v>
      </c>
      <c r="X164" t="s">
        <v>278</v>
      </c>
      <c r="Y164" t="s">
        <v>3340</v>
      </c>
      <c r="Z164" t="s">
        <v>74</v>
      </c>
      <c r="AA164" t="s">
        <v>74</v>
      </c>
      <c r="AB164" t="s">
        <v>74</v>
      </c>
      <c r="AC164" t="s">
        <v>74</v>
      </c>
      <c r="AD164" t="s">
        <v>74</v>
      </c>
      <c r="AE164" t="s">
        <v>74</v>
      </c>
      <c r="AF164" t="s">
        <v>74</v>
      </c>
      <c r="AG164">
        <v>30</v>
      </c>
      <c r="AH164">
        <v>0</v>
      </c>
      <c r="AI164">
        <v>0</v>
      </c>
      <c r="AJ164">
        <v>0</v>
      </c>
      <c r="AK164">
        <v>0</v>
      </c>
      <c r="AL164" t="s">
        <v>3332</v>
      </c>
      <c r="AM164" t="s">
        <v>1772</v>
      </c>
      <c r="AN164" t="s">
        <v>3333</v>
      </c>
      <c r="AO164" t="s">
        <v>1774</v>
      </c>
      <c r="AP164" t="s">
        <v>74</v>
      </c>
      <c r="AQ164" t="s">
        <v>74</v>
      </c>
      <c r="AR164" t="s">
        <v>1766</v>
      </c>
      <c r="AS164" t="s">
        <v>1775</v>
      </c>
      <c r="AT164" t="s">
        <v>74</v>
      </c>
      <c r="AU164">
        <v>2009</v>
      </c>
      <c r="AV164">
        <v>57</v>
      </c>
      <c r="AW164">
        <v>2</v>
      </c>
      <c r="AX164" t="s">
        <v>74</v>
      </c>
      <c r="AY164" t="s">
        <v>74</v>
      </c>
      <c r="AZ164" t="s">
        <v>74</v>
      </c>
      <c r="BA164" t="s">
        <v>74</v>
      </c>
      <c r="BB164">
        <v>172</v>
      </c>
      <c r="BC164" t="s">
        <v>842</v>
      </c>
      <c r="BD164" t="s">
        <v>74</v>
      </c>
      <c r="BE164" t="s">
        <v>74</v>
      </c>
      <c r="BF164" t="s">
        <v>74</v>
      </c>
      <c r="BG164" t="s">
        <v>74</v>
      </c>
      <c r="BH164" t="s">
        <v>74</v>
      </c>
      <c r="BI164">
        <v>14</v>
      </c>
      <c r="BJ164" t="s">
        <v>1776</v>
      </c>
      <c r="BK164" t="s">
        <v>1191</v>
      </c>
      <c r="BL164" t="s">
        <v>1776</v>
      </c>
      <c r="BM164" t="s">
        <v>3341</v>
      </c>
      <c r="BN164" t="s">
        <v>74</v>
      </c>
      <c r="BO164" t="s">
        <v>74</v>
      </c>
      <c r="BP164" t="s">
        <v>74</v>
      </c>
      <c r="BQ164" t="s">
        <v>74</v>
      </c>
      <c r="BR164" t="s">
        <v>100</v>
      </c>
      <c r="BS164" t="s">
        <v>3342</v>
      </c>
      <c r="BT164" t="str">
        <f>HYPERLINK("https%3A%2F%2Fwww.webofscience.com%2Fwos%2Fwoscc%2Ffull-record%2FWOS:000266788300004","View Full Record in Web of Science")</f>
        <v>View Full Record in Web of Science</v>
      </c>
    </row>
    <row r="165" spans="1:72" x14ac:dyDescent="0.25">
      <c r="A165" t="s">
        <v>72</v>
      </c>
      <c r="B165" t="s">
        <v>3343</v>
      </c>
      <c r="C165" t="s">
        <v>74</v>
      </c>
      <c r="D165" t="s">
        <v>74</v>
      </c>
      <c r="E165" t="s">
        <v>74</v>
      </c>
      <c r="F165" t="s">
        <v>3344</v>
      </c>
      <c r="G165" t="s">
        <v>74</v>
      </c>
      <c r="H165" t="s">
        <v>74</v>
      </c>
      <c r="I165" t="s">
        <v>3345</v>
      </c>
      <c r="J165" t="s">
        <v>1766</v>
      </c>
      <c r="K165" t="s">
        <v>74</v>
      </c>
      <c r="L165" t="s">
        <v>74</v>
      </c>
      <c r="M165" t="s">
        <v>1767</v>
      </c>
      <c r="N165" t="s">
        <v>134</v>
      </c>
      <c r="O165" t="s">
        <v>74</v>
      </c>
      <c r="P165" t="s">
        <v>74</v>
      </c>
      <c r="Q165" t="s">
        <v>74</v>
      </c>
      <c r="R165" t="s">
        <v>74</v>
      </c>
      <c r="S165" t="s">
        <v>74</v>
      </c>
      <c r="T165" t="s">
        <v>74</v>
      </c>
      <c r="U165" t="s">
        <v>74</v>
      </c>
      <c r="V165" t="s">
        <v>3346</v>
      </c>
      <c r="W165" t="s">
        <v>74</v>
      </c>
      <c r="X165" t="s">
        <v>74</v>
      </c>
      <c r="Y165" t="s">
        <v>74</v>
      </c>
      <c r="Z165" t="s">
        <v>74</v>
      </c>
      <c r="AA165" t="s">
        <v>74</v>
      </c>
      <c r="AB165" t="s">
        <v>74</v>
      </c>
      <c r="AC165" t="s">
        <v>74</v>
      </c>
      <c r="AD165" t="s">
        <v>74</v>
      </c>
      <c r="AE165" t="s">
        <v>74</v>
      </c>
      <c r="AF165" t="s">
        <v>74</v>
      </c>
      <c r="AG165">
        <v>5</v>
      </c>
      <c r="AH165">
        <v>0</v>
      </c>
      <c r="AI165">
        <v>0</v>
      </c>
      <c r="AJ165">
        <v>0</v>
      </c>
      <c r="AK165">
        <v>0</v>
      </c>
      <c r="AL165" t="s">
        <v>3332</v>
      </c>
      <c r="AM165" t="s">
        <v>1772</v>
      </c>
      <c r="AN165" t="s">
        <v>3333</v>
      </c>
      <c r="AO165" t="s">
        <v>1774</v>
      </c>
      <c r="AP165" t="s">
        <v>74</v>
      </c>
      <c r="AQ165" t="s">
        <v>74</v>
      </c>
      <c r="AR165" t="s">
        <v>1766</v>
      </c>
      <c r="AS165" t="s">
        <v>1775</v>
      </c>
      <c r="AT165" t="s">
        <v>74</v>
      </c>
      <c r="AU165">
        <v>2009</v>
      </c>
      <c r="AV165">
        <v>57</v>
      </c>
      <c r="AW165">
        <v>5</v>
      </c>
      <c r="AX165" t="s">
        <v>74</v>
      </c>
      <c r="AY165" t="s">
        <v>74</v>
      </c>
      <c r="AZ165" t="s">
        <v>74</v>
      </c>
      <c r="BA165" t="s">
        <v>74</v>
      </c>
      <c r="BB165">
        <v>477</v>
      </c>
      <c r="BC165" t="s">
        <v>842</v>
      </c>
      <c r="BD165" t="s">
        <v>74</v>
      </c>
      <c r="BE165" t="s">
        <v>74</v>
      </c>
      <c r="BF165" t="s">
        <v>74</v>
      </c>
      <c r="BG165" t="s">
        <v>74</v>
      </c>
      <c r="BH165" t="s">
        <v>74</v>
      </c>
      <c r="BI165">
        <v>19</v>
      </c>
      <c r="BJ165" t="s">
        <v>1776</v>
      </c>
      <c r="BK165" t="s">
        <v>1191</v>
      </c>
      <c r="BL165" t="s">
        <v>1776</v>
      </c>
      <c r="BM165" t="s">
        <v>3334</v>
      </c>
      <c r="BN165" t="s">
        <v>74</v>
      </c>
      <c r="BO165" t="s">
        <v>74</v>
      </c>
      <c r="BP165" t="s">
        <v>74</v>
      </c>
      <c r="BQ165" t="s">
        <v>74</v>
      </c>
      <c r="BR165" t="s">
        <v>100</v>
      </c>
      <c r="BS165" t="s">
        <v>3347</v>
      </c>
      <c r="BT165" t="str">
        <f>HYPERLINK("https%3A%2F%2Fwww.webofscience.com%2Fwos%2Fwoscc%2Ffull-record%2FWOS:000273075600005","View Full Record in Web of Science")</f>
        <v>View Full Record in Web of Science</v>
      </c>
    </row>
    <row r="166" spans="1:72" x14ac:dyDescent="0.25">
      <c r="A166" t="s">
        <v>72</v>
      </c>
      <c r="B166" t="s">
        <v>3233</v>
      </c>
      <c r="C166" t="s">
        <v>74</v>
      </c>
      <c r="D166" t="s">
        <v>74</v>
      </c>
      <c r="E166" t="s">
        <v>74</v>
      </c>
      <c r="F166" t="s">
        <v>3348</v>
      </c>
      <c r="G166" t="s">
        <v>74</v>
      </c>
      <c r="H166" t="s">
        <v>74</v>
      </c>
      <c r="I166" t="s">
        <v>3349</v>
      </c>
      <c r="J166" t="s">
        <v>1670</v>
      </c>
      <c r="K166" t="s">
        <v>74</v>
      </c>
      <c r="L166" t="s">
        <v>74</v>
      </c>
      <c r="M166" t="s">
        <v>1767</v>
      </c>
      <c r="N166" t="s">
        <v>134</v>
      </c>
      <c r="O166" t="s">
        <v>74</v>
      </c>
      <c r="P166" t="s">
        <v>74</v>
      </c>
      <c r="Q166" t="s">
        <v>74</v>
      </c>
      <c r="R166" t="s">
        <v>74</v>
      </c>
      <c r="S166" t="s">
        <v>74</v>
      </c>
      <c r="T166" t="s">
        <v>3350</v>
      </c>
      <c r="U166" t="s">
        <v>3351</v>
      </c>
      <c r="V166" t="s">
        <v>3352</v>
      </c>
      <c r="W166" t="s">
        <v>3353</v>
      </c>
      <c r="X166" t="s">
        <v>278</v>
      </c>
      <c r="Y166" t="s">
        <v>3354</v>
      </c>
      <c r="Z166" t="s">
        <v>3355</v>
      </c>
      <c r="AA166" t="s">
        <v>74</v>
      </c>
      <c r="AB166" t="s">
        <v>74</v>
      </c>
      <c r="AC166" t="s">
        <v>74</v>
      </c>
      <c r="AD166" t="s">
        <v>74</v>
      </c>
      <c r="AE166" t="s">
        <v>74</v>
      </c>
      <c r="AF166" t="s">
        <v>74</v>
      </c>
      <c r="AG166">
        <v>22</v>
      </c>
      <c r="AH166">
        <v>2</v>
      </c>
      <c r="AI166">
        <v>2</v>
      </c>
      <c r="AJ166">
        <v>0</v>
      </c>
      <c r="AK166">
        <v>4</v>
      </c>
      <c r="AL166" t="s">
        <v>1677</v>
      </c>
      <c r="AM166" t="s">
        <v>1678</v>
      </c>
      <c r="AN166" t="s">
        <v>1679</v>
      </c>
      <c r="AO166" t="s">
        <v>1680</v>
      </c>
      <c r="AP166" t="s">
        <v>1681</v>
      </c>
      <c r="AQ166" t="s">
        <v>74</v>
      </c>
      <c r="AR166" t="s">
        <v>1682</v>
      </c>
      <c r="AS166" t="s">
        <v>1683</v>
      </c>
      <c r="AT166" t="s">
        <v>74</v>
      </c>
      <c r="AU166">
        <v>2009</v>
      </c>
      <c r="AV166">
        <v>53</v>
      </c>
      <c r="AW166">
        <v>5</v>
      </c>
      <c r="AX166" t="s">
        <v>74</v>
      </c>
      <c r="AY166" t="s">
        <v>74</v>
      </c>
      <c r="AZ166" t="s">
        <v>74</v>
      </c>
      <c r="BA166" t="s">
        <v>74</v>
      </c>
      <c r="BB166">
        <v>421</v>
      </c>
      <c r="BC166">
        <v>427</v>
      </c>
      <c r="BD166" t="s">
        <v>74</v>
      </c>
      <c r="BE166" t="s">
        <v>74</v>
      </c>
      <c r="BF166" t="s">
        <v>74</v>
      </c>
      <c r="BG166" t="s">
        <v>74</v>
      </c>
      <c r="BH166" t="s">
        <v>74</v>
      </c>
      <c r="BI166">
        <v>7</v>
      </c>
      <c r="BJ166" t="s">
        <v>435</v>
      </c>
      <c r="BK166" t="s">
        <v>151</v>
      </c>
      <c r="BL166" t="s">
        <v>436</v>
      </c>
      <c r="BM166" t="s">
        <v>3356</v>
      </c>
      <c r="BN166" t="s">
        <v>74</v>
      </c>
      <c r="BO166" t="s">
        <v>74</v>
      </c>
      <c r="BP166" t="s">
        <v>74</v>
      </c>
      <c r="BQ166" t="s">
        <v>74</v>
      </c>
      <c r="BR166" t="s">
        <v>100</v>
      </c>
      <c r="BS166" t="s">
        <v>3357</v>
      </c>
      <c r="BT166" t="str">
        <f>HYPERLINK("https%3A%2F%2Fwww.webofscience.com%2Fwos%2Fwoscc%2Ffull-record%2FWOS:000272056900001","View Full Record in Web of Science")</f>
        <v>View Full Record in Web of Science</v>
      </c>
    </row>
    <row r="167" spans="1:72" x14ac:dyDescent="0.25">
      <c r="A167" t="s">
        <v>72</v>
      </c>
      <c r="B167" t="s">
        <v>3358</v>
      </c>
      <c r="C167" t="s">
        <v>74</v>
      </c>
      <c r="D167" t="s">
        <v>74</v>
      </c>
      <c r="E167" t="s">
        <v>74</v>
      </c>
      <c r="F167" t="s">
        <v>3359</v>
      </c>
      <c r="G167" t="s">
        <v>74</v>
      </c>
      <c r="H167" t="s">
        <v>74</v>
      </c>
      <c r="I167" t="s">
        <v>3360</v>
      </c>
      <c r="J167" t="s">
        <v>3361</v>
      </c>
      <c r="K167" t="s">
        <v>74</v>
      </c>
      <c r="L167" t="s">
        <v>74</v>
      </c>
      <c r="M167" t="s">
        <v>78</v>
      </c>
      <c r="N167" t="s">
        <v>134</v>
      </c>
      <c r="O167" t="s">
        <v>74</v>
      </c>
      <c r="P167" t="s">
        <v>74</v>
      </c>
      <c r="Q167" t="s">
        <v>74</v>
      </c>
      <c r="R167" t="s">
        <v>74</v>
      </c>
      <c r="S167" t="s">
        <v>74</v>
      </c>
      <c r="T167" t="s">
        <v>74</v>
      </c>
      <c r="U167" t="s">
        <v>74</v>
      </c>
      <c r="V167" t="s">
        <v>3362</v>
      </c>
      <c r="W167" t="s">
        <v>3363</v>
      </c>
      <c r="X167" t="s">
        <v>3364</v>
      </c>
      <c r="Y167" t="s">
        <v>3365</v>
      </c>
      <c r="Z167" t="s">
        <v>74</v>
      </c>
      <c r="AA167" t="s">
        <v>74</v>
      </c>
      <c r="AB167" t="s">
        <v>74</v>
      </c>
      <c r="AC167" t="s">
        <v>74</v>
      </c>
      <c r="AD167" t="s">
        <v>74</v>
      </c>
      <c r="AE167" t="s">
        <v>74</v>
      </c>
      <c r="AF167" t="s">
        <v>74</v>
      </c>
      <c r="AG167">
        <v>65</v>
      </c>
      <c r="AH167">
        <v>1</v>
      </c>
      <c r="AI167">
        <v>1</v>
      </c>
      <c r="AJ167">
        <v>0</v>
      </c>
      <c r="AK167">
        <v>2</v>
      </c>
      <c r="AL167" t="s">
        <v>3366</v>
      </c>
      <c r="AM167" t="s">
        <v>3367</v>
      </c>
      <c r="AN167" t="s">
        <v>3368</v>
      </c>
      <c r="AO167" t="s">
        <v>3369</v>
      </c>
      <c r="AP167" t="s">
        <v>74</v>
      </c>
      <c r="AQ167" t="s">
        <v>74</v>
      </c>
      <c r="AR167" t="s">
        <v>3370</v>
      </c>
      <c r="AS167" t="s">
        <v>3371</v>
      </c>
      <c r="AT167" t="s">
        <v>1120</v>
      </c>
      <c r="AU167">
        <v>2008</v>
      </c>
      <c r="AV167">
        <v>54</v>
      </c>
      <c r="AW167">
        <v>2</v>
      </c>
      <c r="AX167" t="s">
        <v>74</v>
      </c>
      <c r="AY167" t="s">
        <v>74</v>
      </c>
      <c r="AZ167" t="s">
        <v>74</v>
      </c>
      <c r="BA167" t="s">
        <v>74</v>
      </c>
      <c r="BB167">
        <v>185</v>
      </c>
      <c r="BC167">
        <v>210</v>
      </c>
      <c r="BD167" t="s">
        <v>74</v>
      </c>
      <c r="BE167" t="s">
        <v>3372</v>
      </c>
      <c r="BF167" t="str">
        <f>HYPERLINK("http://dx.doi.org/10.1111/j.1467-8497.2008.00494.x","http://dx.doi.org/10.1111/j.1467-8497.2008.00494.x")</f>
        <v>http://dx.doi.org/10.1111/j.1467-8497.2008.00494.x</v>
      </c>
      <c r="BG167" t="s">
        <v>74</v>
      </c>
      <c r="BH167" t="s">
        <v>74</v>
      </c>
      <c r="BI167">
        <v>26</v>
      </c>
      <c r="BJ167" t="s">
        <v>3373</v>
      </c>
      <c r="BK167" t="s">
        <v>1191</v>
      </c>
      <c r="BL167" t="s">
        <v>3374</v>
      </c>
      <c r="BM167" t="s">
        <v>3375</v>
      </c>
      <c r="BN167" t="s">
        <v>74</v>
      </c>
      <c r="BO167" t="s">
        <v>74</v>
      </c>
      <c r="BP167" t="s">
        <v>74</v>
      </c>
      <c r="BQ167" t="s">
        <v>74</v>
      </c>
      <c r="BR167" t="s">
        <v>100</v>
      </c>
      <c r="BS167" t="s">
        <v>3376</v>
      </c>
      <c r="BT167" t="str">
        <f>HYPERLINK("https%3A%2F%2Fwww.webofscience.com%2Fwos%2Fwoscc%2Ffull-record%2FWOS:000256158500002","View Full Record in Web of Science")</f>
        <v>View Full Record in Web of Science</v>
      </c>
    </row>
    <row r="168" spans="1:72" x14ac:dyDescent="0.25">
      <c r="A168" t="s">
        <v>72</v>
      </c>
      <c r="B168" t="s">
        <v>3377</v>
      </c>
      <c r="C168" t="s">
        <v>74</v>
      </c>
      <c r="D168" t="s">
        <v>74</v>
      </c>
      <c r="E168" t="s">
        <v>74</v>
      </c>
      <c r="F168" t="s">
        <v>3378</v>
      </c>
      <c r="G168" t="s">
        <v>74</v>
      </c>
      <c r="H168" t="s">
        <v>74</v>
      </c>
      <c r="I168" t="s">
        <v>3379</v>
      </c>
      <c r="J168" t="s">
        <v>3380</v>
      </c>
      <c r="K168" t="s">
        <v>74</v>
      </c>
      <c r="L168" t="s">
        <v>74</v>
      </c>
      <c r="M168" t="s">
        <v>78</v>
      </c>
      <c r="N168" t="s">
        <v>134</v>
      </c>
      <c r="O168" t="s">
        <v>74</v>
      </c>
      <c r="P168" t="s">
        <v>74</v>
      </c>
      <c r="Q168" t="s">
        <v>74</v>
      </c>
      <c r="R168" t="s">
        <v>74</v>
      </c>
      <c r="S168" t="s">
        <v>74</v>
      </c>
      <c r="T168" t="s">
        <v>3381</v>
      </c>
      <c r="U168" t="s">
        <v>74</v>
      </c>
      <c r="V168" t="s">
        <v>3382</v>
      </c>
      <c r="W168" t="s">
        <v>3383</v>
      </c>
      <c r="X168" t="s">
        <v>3384</v>
      </c>
      <c r="Y168" t="s">
        <v>3385</v>
      </c>
      <c r="Z168" t="s">
        <v>3386</v>
      </c>
      <c r="AA168" t="s">
        <v>74</v>
      </c>
      <c r="AB168" t="s">
        <v>3387</v>
      </c>
      <c r="AC168" t="s">
        <v>74</v>
      </c>
      <c r="AD168" t="s">
        <v>74</v>
      </c>
      <c r="AE168" t="s">
        <v>74</v>
      </c>
      <c r="AF168" t="s">
        <v>74</v>
      </c>
      <c r="AG168">
        <v>20</v>
      </c>
      <c r="AH168">
        <v>10</v>
      </c>
      <c r="AI168">
        <v>10</v>
      </c>
      <c r="AJ168">
        <v>0</v>
      </c>
      <c r="AK168">
        <v>3</v>
      </c>
      <c r="AL168" t="s">
        <v>87</v>
      </c>
      <c r="AM168" t="s">
        <v>88</v>
      </c>
      <c r="AN168" t="s">
        <v>89</v>
      </c>
      <c r="AO168" t="s">
        <v>3388</v>
      </c>
      <c r="AP168" t="s">
        <v>3389</v>
      </c>
      <c r="AQ168" t="s">
        <v>74</v>
      </c>
      <c r="AR168" t="s">
        <v>3390</v>
      </c>
      <c r="AS168" t="s">
        <v>3391</v>
      </c>
      <c r="AT168" t="s">
        <v>74</v>
      </c>
      <c r="AU168">
        <v>2008</v>
      </c>
      <c r="AV168">
        <v>40</v>
      </c>
      <c r="AW168">
        <v>5</v>
      </c>
      <c r="AX168" t="s">
        <v>74</v>
      </c>
      <c r="AY168" t="s">
        <v>74</v>
      </c>
      <c r="AZ168" t="s">
        <v>74</v>
      </c>
      <c r="BA168" t="s">
        <v>74</v>
      </c>
      <c r="BB168">
        <v>651</v>
      </c>
      <c r="BC168">
        <v>669</v>
      </c>
      <c r="BD168" t="s">
        <v>74</v>
      </c>
      <c r="BE168" t="s">
        <v>3392</v>
      </c>
      <c r="BF168" t="str">
        <f>HYPERLINK("http://dx.doi.org/10.1080/00220270701648092","http://dx.doi.org/10.1080/00220270701648092")</f>
        <v>http://dx.doi.org/10.1080/00220270701648092</v>
      </c>
      <c r="BG168" t="s">
        <v>74</v>
      </c>
      <c r="BH168" t="s">
        <v>74</v>
      </c>
      <c r="BI168">
        <v>19</v>
      </c>
      <c r="BJ168" t="s">
        <v>97</v>
      </c>
      <c r="BK168" t="s">
        <v>151</v>
      </c>
      <c r="BL168" t="s">
        <v>97</v>
      </c>
      <c r="BM168" t="s">
        <v>3393</v>
      </c>
      <c r="BN168" t="s">
        <v>74</v>
      </c>
      <c r="BO168" t="s">
        <v>74</v>
      </c>
      <c r="BP168" t="s">
        <v>74</v>
      </c>
      <c r="BQ168" t="s">
        <v>74</v>
      </c>
      <c r="BR168" t="s">
        <v>100</v>
      </c>
      <c r="BS168" t="s">
        <v>3394</v>
      </c>
      <c r="BT168" t="str">
        <f>HYPERLINK("https%3A%2F%2Fwww.webofscience.com%2Fwos%2Fwoscc%2Ffull-record%2FWOS:000259597400005","View Full Record in Web of Science")</f>
        <v>View Full Record in Web of Science</v>
      </c>
    </row>
    <row r="169" spans="1:72" x14ac:dyDescent="0.25">
      <c r="A169" t="s">
        <v>72</v>
      </c>
      <c r="B169" t="s">
        <v>3395</v>
      </c>
      <c r="C169" t="s">
        <v>74</v>
      </c>
      <c r="D169" t="s">
        <v>74</v>
      </c>
      <c r="E169" t="s">
        <v>74</v>
      </c>
      <c r="F169" t="s">
        <v>3396</v>
      </c>
      <c r="G169" t="s">
        <v>74</v>
      </c>
      <c r="H169" t="s">
        <v>74</v>
      </c>
      <c r="I169" t="s">
        <v>3397</v>
      </c>
      <c r="J169" t="s">
        <v>1782</v>
      </c>
      <c r="K169" t="s">
        <v>74</v>
      </c>
      <c r="L169" t="s">
        <v>74</v>
      </c>
      <c r="M169" t="s">
        <v>1767</v>
      </c>
      <c r="N169" t="s">
        <v>134</v>
      </c>
      <c r="O169" t="s">
        <v>74</v>
      </c>
      <c r="P169" t="s">
        <v>74</v>
      </c>
      <c r="Q169" t="s">
        <v>74</v>
      </c>
      <c r="R169" t="s">
        <v>74</v>
      </c>
      <c r="S169" t="s">
        <v>74</v>
      </c>
      <c r="T169" t="s">
        <v>3398</v>
      </c>
      <c r="U169" t="s">
        <v>74</v>
      </c>
      <c r="V169" t="s">
        <v>3399</v>
      </c>
      <c r="W169" t="s">
        <v>3400</v>
      </c>
      <c r="X169" t="s">
        <v>855</v>
      </c>
      <c r="Y169" t="s">
        <v>3401</v>
      </c>
      <c r="Z169" t="s">
        <v>3402</v>
      </c>
      <c r="AA169" t="s">
        <v>3403</v>
      </c>
      <c r="AB169" t="s">
        <v>3404</v>
      </c>
      <c r="AC169" t="s">
        <v>74</v>
      </c>
      <c r="AD169" t="s">
        <v>74</v>
      </c>
      <c r="AE169" t="s">
        <v>74</v>
      </c>
      <c r="AF169" t="s">
        <v>74</v>
      </c>
      <c r="AG169">
        <v>38</v>
      </c>
      <c r="AH169">
        <v>8</v>
      </c>
      <c r="AI169">
        <v>8</v>
      </c>
      <c r="AJ169">
        <v>0</v>
      </c>
      <c r="AK169">
        <v>5</v>
      </c>
      <c r="AL169" t="s">
        <v>3405</v>
      </c>
      <c r="AM169" t="s">
        <v>1678</v>
      </c>
      <c r="AN169" t="s">
        <v>3406</v>
      </c>
      <c r="AO169" t="s">
        <v>1796</v>
      </c>
      <c r="AP169" t="s">
        <v>3407</v>
      </c>
      <c r="AQ169" t="s">
        <v>74</v>
      </c>
      <c r="AR169" t="s">
        <v>1797</v>
      </c>
      <c r="AS169" t="s">
        <v>1798</v>
      </c>
      <c r="AT169" t="s">
        <v>223</v>
      </c>
      <c r="AU169">
        <v>2007</v>
      </c>
      <c r="AV169">
        <v>43</v>
      </c>
      <c r="AW169">
        <v>2</v>
      </c>
      <c r="AX169" t="s">
        <v>74</v>
      </c>
      <c r="AY169" t="s">
        <v>74</v>
      </c>
      <c r="AZ169" t="s">
        <v>74</v>
      </c>
      <c r="BA169" t="s">
        <v>74</v>
      </c>
      <c r="BB169">
        <v>397</v>
      </c>
      <c r="BC169">
        <v>422</v>
      </c>
      <c r="BD169" t="s">
        <v>74</v>
      </c>
      <c r="BE169" t="s">
        <v>74</v>
      </c>
      <c r="BF169" t="s">
        <v>74</v>
      </c>
      <c r="BG169" t="s">
        <v>74</v>
      </c>
      <c r="BH169" t="s">
        <v>74</v>
      </c>
      <c r="BI169">
        <v>26</v>
      </c>
      <c r="BJ169" t="s">
        <v>866</v>
      </c>
      <c r="BK169" t="s">
        <v>151</v>
      </c>
      <c r="BL169" t="s">
        <v>866</v>
      </c>
      <c r="BM169" t="s">
        <v>3408</v>
      </c>
      <c r="BN169" t="s">
        <v>74</v>
      </c>
      <c r="BO169" t="s">
        <v>74</v>
      </c>
      <c r="BP169" t="s">
        <v>74</v>
      </c>
      <c r="BQ169" t="s">
        <v>74</v>
      </c>
      <c r="BR169" t="s">
        <v>100</v>
      </c>
      <c r="BS169" t="s">
        <v>3409</v>
      </c>
      <c r="BT169" t="str">
        <f>HYPERLINK("https%3A%2F%2Fwww.webofscience.com%2Fwos%2Fwoscc%2Ffull-record%2FWOS:000247662000007","View Full Record in Web of Science")</f>
        <v>View Full Record in Web of Science</v>
      </c>
    </row>
    <row r="170" spans="1:72" x14ac:dyDescent="0.25">
      <c r="A170" t="s">
        <v>72</v>
      </c>
      <c r="B170" t="s">
        <v>3410</v>
      </c>
      <c r="C170" t="s">
        <v>74</v>
      </c>
      <c r="D170" t="s">
        <v>74</v>
      </c>
      <c r="E170" t="s">
        <v>74</v>
      </c>
      <c r="F170" t="s">
        <v>3234</v>
      </c>
      <c r="G170" t="s">
        <v>74</v>
      </c>
      <c r="H170" t="s">
        <v>74</v>
      </c>
      <c r="I170" t="s">
        <v>3411</v>
      </c>
      <c r="J170" t="s">
        <v>1670</v>
      </c>
      <c r="K170" t="s">
        <v>74</v>
      </c>
      <c r="L170" t="s">
        <v>74</v>
      </c>
      <c r="M170" t="s">
        <v>1767</v>
      </c>
      <c r="N170" t="s">
        <v>134</v>
      </c>
      <c r="O170" t="s">
        <v>74</v>
      </c>
      <c r="P170" t="s">
        <v>74</v>
      </c>
      <c r="Q170" t="s">
        <v>74</v>
      </c>
      <c r="R170" t="s">
        <v>74</v>
      </c>
      <c r="S170" t="s">
        <v>74</v>
      </c>
      <c r="T170" t="s">
        <v>3412</v>
      </c>
      <c r="U170" t="s">
        <v>74</v>
      </c>
      <c r="V170" t="s">
        <v>3413</v>
      </c>
      <c r="W170" t="s">
        <v>3414</v>
      </c>
      <c r="X170" t="s">
        <v>278</v>
      </c>
      <c r="Y170" t="s">
        <v>3415</v>
      </c>
      <c r="Z170" t="s">
        <v>3241</v>
      </c>
      <c r="AA170" t="s">
        <v>3242</v>
      </c>
      <c r="AB170" t="s">
        <v>74</v>
      </c>
      <c r="AC170" t="s">
        <v>74</v>
      </c>
      <c r="AD170" t="s">
        <v>74</v>
      </c>
      <c r="AE170" t="s">
        <v>74</v>
      </c>
      <c r="AF170" t="s">
        <v>74</v>
      </c>
      <c r="AG170">
        <v>10</v>
      </c>
      <c r="AH170">
        <v>3</v>
      </c>
      <c r="AI170">
        <v>3</v>
      </c>
      <c r="AJ170">
        <v>0</v>
      </c>
      <c r="AK170">
        <v>1</v>
      </c>
      <c r="AL170" t="s">
        <v>1677</v>
      </c>
      <c r="AM170" t="s">
        <v>1678</v>
      </c>
      <c r="AN170" t="s">
        <v>1679</v>
      </c>
      <c r="AO170" t="s">
        <v>1680</v>
      </c>
      <c r="AP170" t="s">
        <v>74</v>
      </c>
      <c r="AQ170" t="s">
        <v>74</v>
      </c>
      <c r="AR170" t="s">
        <v>1682</v>
      </c>
      <c r="AS170" t="s">
        <v>1683</v>
      </c>
      <c r="AT170" t="s">
        <v>74</v>
      </c>
      <c r="AU170">
        <v>2007</v>
      </c>
      <c r="AV170">
        <v>51</v>
      </c>
      <c r="AW170">
        <v>4</v>
      </c>
      <c r="AX170" t="s">
        <v>74</v>
      </c>
      <c r="AY170" t="s">
        <v>74</v>
      </c>
      <c r="AZ170" t="s">
        <v>74</v>
      </c>
      <c r="BA170" t="s">
        <v>74</v>
      </c>
      <c r="BB170">
        <v>325</v>
      </c>
      <c r="BC170">
        <v>333</v>
      </c>
      <c r="BD170" t="s">
        <v>74</v>
      </c>
      <c r="BE170" t="s">
        <v>74</v>
      </c>
      <c r="BF170" t="s">
        <v>74</v>
      </c>
      <c r="BG170" t="s">
        <v>74</v>
      </c>
      <c r="BH170" t="s">
        <v>74</v>
      </c>
      <c r="BI170">
        <v>9</v>
      </c>
      <c r="BJ170" t="s">
        <v>435</v>
      </c>
      <c r="BK170" t="s">
        <v>151</v>
      </c>
      <c r="BL170" t="s">
        <v>436</v>
      </c>
      <c r="BM170" t="s">
        <v>3416</v>
      </c>
      <c r="BN170" t="s">
        <v>74</v>
      </c>
      <c r="BO170" t="s">
        <v>74</v>
      </c>
      <c r="BP170" t="s">
        <v>74</v>
      </c>
      <c r="BQ170" t="s">
        <v>74</v>
      </c>
      <c r="BR170" t="s">
        <v>100</v>
      </c>
      <c r="BS170" t="s">
        <v>3417</v>
      </c>
      <c r="BT170" t="str">
        <f>HYPERLINK("https%3A%2F%2Fwww.webofscience.com%2Fwos%2Fwoscc%2Ffull-record%2FWOS:000249954200001","View Full Record in Web of Science")</f>
        <v>View Full Record in Web of Science</v>
      </c>
    </row>
    <row r="171" spans="1:72" x14ac:dyDescent="0.25">
      <c r="A171" t="s">
        <v>72</v>
      </c>
      <c r="B171" t="s">
        <v>3418</v>
      </c>
      <c r="C171" t="s">
        <v>74</v>
      </c>
      <c r="D171" t="s">
        <v>74</v>
      </c>
      <c r="E171" t="s">
        <v>74</v>
      </c>
      <c r="F171" t="s">
        <v>3419</v>
      </c>
      <c r="G171" t="s">
        <v>74</v>
      </c>
      <c r="H171" t="s">
        <v>74</v>
      </c>
      <c r="I171" t="s">
        <v>3420</v>
      </c>
      <c r="J171" t="s">
        <v>1835</v>
      </c>
      <c r="K171" t="s">
        <v>74</v>
      </c>
      <c r="L171" t="s">
        <v>74</v>
      </c>
      <c r="M171" t="s">
        <v>1174</v>
      </c>
      <c r="N171" t="s">
        <v>3421</v>
      </c>
      <c r="O171" t="s">
        <v>3422</v>
      </c>
      <c r="P171" t="s">
        <v>3423</v>
      </c>
      <c r="Q171" t="s">
        <v>3424</v>
      </c>
      <c r="R171" t="s">
        <v>3425</v>
      </c>
      <c r="S171" t="s">
        <v>74</v>
      </c>
      <c r="T171" t="s">
        <v>3426</v>
      </c>
      <c r="U171" t="s">
        <v>3427</v>
      </c>
      <c r="V171" t="s">
        <v>3428</v>
      </c>
      <c r="W171" t="s">
        <v>3429</v>
      </c>
      <c r="X171" t="s">
        <v>490</v>
      </c>
      <c r="Y171" t="s">
        <v>3430</v>
      </c>
      <c r="Z171" t="s">
        <v>3431</v>
      </c>
      <c r="AA171" t="s">
        <v>3432</v>
      </c>
      <c r="AB171" t="s">
        <v>3433</v>
      </c>
      <c r="AC171" t="s">
        <v>74</v>
      </c>
      <c r="AD171" t="s">
        <v>74</v>
      </c>
      <c r="AE171" t="s">
        <v>74</v>
      </c>
      <c r="AF171" t="s">
        <v>74</v>
      </c>
      <c r="AG171">
        <v>46</v>
      </c>
      <c r="AH171">
        <v>0</v>
      </c>
      <c r="AI171">
        <v>0</v>
      </c>
      <c r="AJ171">
        <v>0</v>
      </c>
      <c r="AK171">
        <v>6</v>
      </c>
      <c r="AL171" t="s">
        <v>3434</v>
      </c>
      <c r="AM171" t="s">
        <v>1848</v>
      </c>
      <c r="AN171" t="s">
        <v>3435</v>
      </c>
      <c r="AO171" t="s">
        <v>1850</v>
      </c>
      <c r="AP171" t="s">
        <v>74</v>
      </c>
      <c r="AQ171" t="s">
        <v>74</v>
      </c>
      <c r="AR171" t="s">
        <v>1835</v>
      </c>
      <c r="AS171" t="s">
        <v>1853</v>
      </c>
      <c r="AT171" t="s">
        <v>74</v>
      </c>
      <c r="AU171">
        <v>2007</v>
      </c>
      <c r="AV171">
        <v>39</v>
      </c>
      <c r="AW171">
        <v>2</v>
      </c>
      <c r="AX171" t="s">
        <v>74</v>
      </c>
      <c r="AY171" t="s">
        <v>74</v>
      </c>
      <c r="AZ171" t="s">
        <v>74</v>
      </c>
      <c r="BA171" t="s">
        <v>74</v>
      </c>
      <c r="BB171">
        <v>95</v>
      </c>
      <c r="BC171">
        <v>118</v>
      </c>
      <c r="BD171" t="s">
        <v>74</v>
      </c>
      <c r="BE171" t="s">
        <v>74</v>
      </c>
      <c r="BF171" t="s">
        <v>74</v>
      </c>
      <c r="BG171" t="s">
        <v>74</v>
      </c>
      <c r="BH171" t="s">
        <v>74</v>
      </c>
      <c r="BI171">
        <v>24</v>
      </c>
      <c r="BJ171" t="s">
        <v>866</v>
      </c>
      <c r="BK171" t="s">
        <v>3436</v>
      </c>
      <c r="BL171" t="s">
        <v>866</v>
      </c>
      <c r="BM171" t="s">
        <v>3437</v>
      </c>
      <c r="BN171" t="s">
        <v>74</v>
      </c>
      <c r="BO171" t="s">
        <v>74</v>
      </c>
      <c r="BP171" t="s">
        <v>74</v>
      </c>
      <c r="BQ171" t="s">
        <v>74</v>
      </c>
      <c r="BR171" t="s">
        <v>100</v>
      </c>
      <c r="BS171" t="s">
        <v>3438</v>
      </c>
      <c r="BT171" t="str">
        <f>HYPERLINK("https%3A%2F%2Fwww.webofscience.com%2Fwos%2Fwoscc%2Ffull-record%2FWOS:000245843600001","View Full Record in Web of Science")</f>
        <v>View Full Record in Web of Science</v>
      </c>
    </row>
    <row r="172" spans="1:72" x14ac:dyDescent="0.25">
      <c r="A172" t="s">
        <v>72</v>
      </c>
      <c r="B172" t="s">
        <v>3439</v>
      </c>
      <c r="C172" t="s">
        <v>74</v>
      </c>
      <c r="D172" t="s">
        <v>74</v>
      </c>
      <c r="E172" t="s">
        <v>74</v>
      </c>
      <c r="F172" t="s">
        <v>3440</v>
      </c>
      <c r="G172" t="s">
        <v>74</v>
      </c>
      <c r="H172" t="s">
        <v>74</v>
      </c>
      <c r="I172" t="s">
        <v>3441</v>
      </c>
      <c r="J172" t="s">
        <v>3442</v>
      </c>
      <c r="K172" t="s">
        <v>74</v>
      </c>
      <c r="L172" t="s">
        <v>74</v>
      </c>
      <c r="M172" t="s">
        <v>78</v>
      </c>
      <c r="N172" t="s">
        <v>134</v>
      </c>
      <c r="O172" t="s">
        <v>74</v>
      </c>
      <c r="P172" t="s">
        <v>74</v>
      </c>
      <c r="Q172" t="s">
        <v>74</v>
      </c>
      <c r="R172" t="s">
        <v>74</v>
      </c>
      <c r="S172" t="s">
        <v>74</v>
      </c>
      <c r="T172" t="s">
        <v>3443</v>
      </c>
      <c r="U172" t="s">
        <v>3444</v>
      </c>
      <c r="V172" t="s">
        <v>3445</v>
      </c>
      <c r="W172" t="s">
        <v>3446</v>
      </c>
      <c r="X172" t="s">
        <v>3447</v>
      </c>
      <c r="Y172" t="s">
        <v>3448</v>
      </c>
      <c r="Z172" t="s">
        <v>3449</v>
      </c>
      <c r="AA172" t="s">
        <v>74</v>
      </c>
      <c r="AB172" t="s">
        <v>74</v>
      </c>
      <c r="AC172" t="s">
        <v>74</v>
      </c>
      <c r="AD172" t="s">
        <v>74</v>
      </c>
      <c r="AE172" t="s">
        <v>74</v>
      </c>
      <c r="AF172" t="s">
        <v>74</v>
      </c>
      <c r="AG172">
        <v>75</v>
      </c>
      <c r="AH172">
        <v>32</v>
      </c>
      <c r="AI172">
        <v>32</v>
      </c>
      <c r="AJ172">
        <v>1</v>
      </c>
      <c r="AK172">
        <v>40</v>
      </c>
      <c r="AL172" t="s">
        <v>1542</v>
      </c>
      <c r="AM172" t="s">
        <v>1543</v>
      </c>
      <c r="AN172" t="s">
        <v>1544</v>
      </c>
      <c r="AO172" t="s">
        <v>3450</v>
      </c>
      <c r="AP172" t="s">
        <v>3451</v>
      </c>
      <c r="AQ172" t="s">
        <v>74</v>
      </c>
      <c r="AR172" t="s">
        <v>3452</v>
      </c>
      <c r="AS172" t="s">
        <v>3453</v>
      </c>
      <c r="AT172" t="s">
        <v>74</v>
      </c>
      <c r="AU172">
        <v>2007</v>
      </c>
      <c r="AV172">
        <v>41</v>
      </c>
      <c r="AW172" t="s">
        <v>2134</v>
      </c>
      <c r="AX172" t="s">
        <v>74</v>
      </c>
      <c r="AY172" t="s">
        <v>74</v>
      </c>
      <c r="AZ172" t="s">
        <v>74</v>
      </c>
      <c r="BA172" t="s">
        <v>74</v>
      </c>
      <c r="BB172">
        <v>327</v>
      </c>
      <c r="BC172">
        <v>348</v>
      </c>
      <c r="BD172" t="s">
        <v>74</v>
      </c>
      <c r="BE172" t="s">
        <v>3454</v>
      </c>
      <c r="BF172" t="str">
        <f>HYPERLINK("http://dx.doi.org/10.1108/03090560710728363","http://dx.doi.org/10.1108/03090560710728363")</f>
        <v>http://dx.doi.org/10.1108/03090560710728363</v>
      </c>
      <c r="BG172" t="s">
        <v>74</v>
      </c>
      <c r="BH172" t="s">
        <v>74</v>
      </c>
      <c r="BI172">
        <v>22</v>
      </c>
      <c r="BJ172" t="s">
        <v>1551</v>
      </c>
      <c r="BK172" t="s">
        <v>151</v>
      </c>
      <c r="BL172" t="s">
        <v>780</v>
      </c>
      <c r="BM172" t="s">
        <v>3455</v>
      </c>
      <c r="BN172" t="s">
        <v>74</v>
      </c>
      <c r="BO172" t="s">
        <v>74</v>
      </c>
      <c r="BP172" t="s">
        <v>74</v>
      </c>
      <c r="BQ172" t="s">
        <v>74</v>
      </c>
      <c r="BR172" t="s">
        <v>100</v>
      </c>
      <c r="BS172" t="s">
        <v>3456</v>
      </c>
      <c r="BT172" t="str">
        <f>HYPERLINK("https%3A%2F%2Fwww.webofscience.com%2Fwos%2Fwoscc%2Ffull-record%2FWOS:000246749600007","View Full Record in Web of Science")</f>
        <v>View Full Record in Web of Science</v>
      </c>
    </row>
    <row r="173" spans="1:72" x14ac:dyDescent="0.25">
      <c r="A173" t="s">
        <v>72</v>
      </c>
      <c r="B173" t="s">
        <v>3457</v>
      </c>
      <c r="C173" t="s">
        <v>74</v>
      </c>
      <c r="D173" t="s">
        <v>74</v>
      </c>
      <c r="E173" t="s">
        <v>74</v>
      </c>
      <c r="F173" t="s">
        <v>3457</v>
      </c>
      <c r="G173" t="s">
        <v>74</v>
      </c>
      <c r="H173" t="s">
        <v>74</v>
      </c>
      <c r="I173" t="s">
        <v>3458</v>
      </c>
      <c r="J173" t="s">
        <v>3459</v>
      </c>
      <c r="K173" t="s">
        <v>74</v>
      </c>
      <c r="L173" t="s">
        <v>74</v>
      </c>
      <c r="M173" t="s">
        <v>78</v>
      </c>
      <c r="N173" t="s">
        <v>134</v>
      </c>
      <c r="O173" t="s">
        <v>74</v>
      </c>
      <c r="P173" t="s">
        <v>74</v>
      </c>
      <c r="Q173" t="s">
        <v>74</v>
      </c>
      <c r="R173" t="s">
        <v>74</v>
      </c>
      <c r="S173" t="s">
        <v>74</v>
      </c>
      <c r="T173" t="s">
        <v>74</v>
      </c>
      <c r="U173" t="s">
        <v>3460</v>
      </c>
      <c r="V173" t="s">
        <v>3461</v>
      </c>
      <c r="W173" t="s">
        <v>3462</v>
      </c>
      <c r="X173" t="s">
        <v>3463</v>
      </c>
      <c r="Y173" t="s">
        <v>3464</v>
      </c>
      <c r="Z173" t="s">
        <v>3465</v>
      </c>
      <c r="AA173" t="s">
        <v>74</v>
      </c>
      <c r="AB173" t="s">
        <v>74</v>
      </c>
      <c r="AC173" t="s">
        <v>74</v>
      </c>
      <c r="AD173" t="s">
        <v>74</v>
      </c>
      <c r="AE173" t="s">
        <v>74</v>
      </c>
      <c r="AF173" t="s">
        <v>74</v>
      </c>
      <c r="AG173">
        <v>78</v>
      </c>
      <c r="AH173">
        <v>164</v>
      </c>
      <c r="AI173">
        <v>164</v>
      </c>
      <c r="AJ173">
        <v>1</v>
      </c>
      <c r="AK173">
        <v>38</v>
      </c>
      <c r="AL173" t="s">
        <v>3466</v>
      </c>
      <c r="AM173" t="s">
        <v>1095</v>
      </c>
      <c r="AN173" t="s">
        <v>3467</v>
      </c>
      <c r="AO173" t="s">
        <v>3468</v>
      </c>
      <c r="AP173" t="s">
        <v>3469</v>
      </c>
      <c r="AQ173" t="s">
        <v>74</v>
      </c>
      <c r="AR173" t="s">
        <v>3470</v>
      </c>
      <c r="AS173" t="s">
        <v>3471</v>
      </c>
      <c r="AT173" t="s">
        <v>3472</v>
      </c>
      <c r="AU173">
        <v>2005</v>
      </c>
      <c r="AV173">
        <v>59</v>
      </c>
      <c r="AW173">
        <v>4</v>
      </c>
      <c r="AX173" t="s">
        <v>74</v>
      </c>
      <c r="AY173" t="s">
        <v>74</v>
      </c>
      <c r="AZ173" t="s">
        <v>74</v>
      </c>
      <c r="BA173" t="s">
        <v>74</v>
      </c>
      <c r="BB173">
        <v>973</v>
      </c>
      <c r="BC173">
        <v>1012</v>
      </c>
      <c r="BD173" t="s">
        <v>74</v>
      </c>
      <c r="BE173" t="s">
        <v>3473</v>
      </c>
      <c r="BF173" t="str">
        <f>HYPERLINK("http://dx.doi.org/10.1017/S0020818305050332","http://dx.doi.org/10.1017/S0020818305050332")</f>
        <v>http://dx.doi.org/10.1017/S0020818305050332</v>
      </c>
      <c r="BG173" t="s">
        <v>74</v>
      </c>
      <c r="BH173" t="s">
        <v>74</v>
      </c>
      <c r="BI173">
        <v>40</v>
      </c>
      <c r="BJ173" t="s">
        <v>3474</v>
      </c>
      <c r="BK173" t="s">
        <v>151</v>
      </c>
      <c r="BL173" t="s">
        <v>3475</v>
      </c>
      <c r="BM173" t="s">
        <v>3476</v>
      </c>
      <c r="BN173" t="s">
        <v>74</v>
      </c>
      <c r="BO173" t="s">
        <v>74</v>
      </c>
      <c r="BP173" t="s">
        <v>74</v>
      </c>
      <c r="BQ173" t="s">
        <v>74</v>
      </c>
      <c r="BR173" t="s">
        <v>100</v>
      </c>
      <c r="BS173" t="s">
        <v>3477</v>
      </c>
      <c r="BT173" t="str">
        <f>HYPERLINK("https%3A%2F%2Fwww.webofscience.com%2Fwos%2Fwoscc%2Ffull-record%2FWOS:000233446400007","View Full Record in Web of Science")</f>
        <v>View Full Record in Web of Science</v>
      </c>
    </row>
    <row r="174" spans="1:72" x14ac:dyDescent="0.25">
      <c r="A174" t="s">
        <v>72</v>
      </c>
      <c r="B174" t="s">
        <v>3478</v>
      </c>
      <c r="C174" t="s">
        <v>74</v>
      </c>
      <c r="D174" t="s">
        <v>74</v>
      </c>
      <c r="E174" t="s">
        <v>74</v>
      </c>
      <c r="F174" t="s">
        <v>3478</v>
      </c>
      <c r="G174" t="s">
        <v>74</v>
      </c>
      <c r="H174" t="s">
        <v>74</v>
      </c>
      <c r="I174" t="s">
        <v>3479</v>
      </c>
      <c r="J174" t="s">
        <v>3480</v>
      </c>
      <c r="K174" t="s">
        <v>74</v>
      </c>
      <c r="L174" t="s">
        <v>74</v>
      </c>
      <c r="M174" t="s">
        <v>78</v>
      </c>
      <c r="N174" t="s">
        <v>3421</v>
      </c>
      <c r="O174" t="s">
        <v>3481</v>
      </c>
      <c r="P174" t="s">
        <v>3482</v>
      </c>
      <c r="Q174" t="s">
        <v>3483</v>
      </c>
      <c r="R174" t="s">
        <v>74</v>
      </c>
      <c r="S174" t="s">
        <v>74</v>
      </c>
      <c r="T174" t="s">
        <v>74</v>
      </c>
      <c r="U174" t="s">
        <v>74</v>
      </c>
      <c r="V174" t="s">
        <v>3484</v>
      </c>
      <c r="W174" t="s">
        <v>74</v>
      </c>
      <c r="X174" t="s">
        <v>74</v>
      </c>
      <c r="Y174" t="s">
        <v>3485</v>
      </c>
      <c r="Z174" t="s">
        <v>3486</v>
      </c>
      <c r="AA174" t="s">
        <v>74</v>
      </c>
      <c r="AB174" t="s">
        <v>74</v>
      </c>
      <c r="AC174" t="s">
        <v>74</v>
      </c>
      <c r="AD174" t="s">
        <v>74</v>
      </c>
      <c r="AE174" t="s">
        <v>74</v>
      </c>
      <c r="AF174" t="s">
        <v>74</v>
      </c>
      <c r="AG174">
        <v>43</v>
      </c>
      <c r="AH174">
        <v>6</v>
      </c>
      <c r="AI174">
        <v>6</v>
      </c>
      <c r="AJ174">
        <v>0</v>
      </c>
      <c r="AK174">
        <v>6</v>
      </c>
      <c r="AL174" t="s">
        <v>87</v>
      </c>
      <c r="AM174" t="s">
        <v>88</v>
      </c>
      <c r="AN174" t="s">
        <v>89</v>
      </c>
      <c r="AO174" t="s">
        <v>3487</v>
      </c>
      <c r="AP174" t="s">
        <v>3488</v>
      </c>
      <c r="AQ174" t="s">
        <v>74</v>
      </c>
      <c r="AR174" t="s">
        <v>3489</v>
      </c>
      <c r="AS174" t="s">
        <v>3490</v>
      </c>
      <c r="AT174" t="s">
        <v>312</v>
      </c>
      <c r="AU174">
        <v>2005</v>
      </c>
      <c r="AV174">
        <v>41</v>
      </c>
      <c r="AW174" t="s">
        <v>409</v>
      </c>
      <c r="AX174" t="s">
        <v>74</v>
      </c>
      <c r="AY174" t="s">
        <v>74</v>
      </c>
      <c r="AZ174" t="s">
        <v>74</v>
      </c>
      <c r="BA174" t="s">
        <v>74</v>
      </c>
      <c r="BB174">
        <v>143</v>
      </c>
      <c r="BC174">
        <v>158</v>
      </c>
      <c r="BD174" t="s">
        <v>74</v>
      </c>
      <c r="BE174" t="s">
        <v>3491</v>
      </c>
      <c r="BF174" t="str">
        <f>HYPERLINK("http://dx.doi.org/10.1080/0030923042000335510","http://dx.doi.org/10.1080/0030923042000335510")</f>
        <v>http://dx.doi.org/10.1080/0030923042000335510</v>
      </c>
      <c r="BG174" t="s">
        <v>74</v>
      </c>
      <c r="BH174" t="s">
        <v>74</v>
      </c>
      <c r="BI174">
        <v>16</v>
      </c>
      <c r="BJ174" t="s">
        <v>3492</v>
      </c>
      <c r="BK174" t="s">
        <v>3436</v>
      </c>
      <c r="BL174" t="s">
        <v>3493</v>
      </c>
      <c r="BM174" t="s">
        <v>3494</v>
      </c>
      <c r="BN174" t="s">
        <v>74</v>
      </c>
      <c r="BO174" t="s">
        <v>74</v>
      </c>
      <c r="BP174" t="s">
        <v>74</v>
      </c>
      <c r="BQ174" t="s">
        <v>74</v>
      </c>
      <c r="BR174" t="s">
        <v>100</v>
      </c>
      <c r="BS174" t="s">
        <v>3495</v>
      </c>
      <c r="BT174" t="str">
        <f>HYPERLINK("https%3A%2F%2Fwww.webofscience.com%2Fwos%2Fwoscc%2Ffull-record%2FWOS:000236811200009","View Full Record in Web of Science")</f>
        <v>View Full Record in Web of Science</v>
      </c>
    </row>
    <row r="175" spans="1:72" x14ac:dyDescent="0.25">
      <c r="A175" t="s">
        <v>72</v>
      </c>
      <c r="B175" t="s">
        <v>3496</v>
      </c>
      <c r="C175" t="s">
        <v>74</v>
      </c>
      <c r="D175" t="s">
        <v>74</v>
      </c>
      <c r="E175" t="s">
        <v>74</v>
      </c>
      <c r="F175" t="s">
        <v>3496</v>
      </c>
      <c r="G175" t="s">
        <v>74</v>
      </c>
      <c r="H175" t="s">
        <v>74</v>
      </c>
      <c r="I175" t="s">
        <v>3497</v>
      </c>
      <c r="J175" t="s">
        <v>1782</v>
      </c>
      <c r="K175" t="s">
        <v>74</v>
      </c>
      <c r="L175" t="s">
        <v>74</v>
      </c>
      <c r="M175" t="s">
        <v>1767</v>
      </c>
      <c r="N175" t="s">
        <v>134</v>
      </c>
      <c r="O175" t="s">
        <v>74</v>
      </c>
      <c r="P175" t="s">
        <v>74</v>
      </c>
      <c r="Q175" t="s">
        <v>74</v>
      </c>
      <c r="R175" t="s">
        <v>74</v>
      </c>
      <c r="S175" t="s">
        <v>74</v>
      </c>
      <c r="T175" t="s">
        <v>74</v>
      </c>
      <c r="U175" t="s">
        <v>74</v>
      </c>
      <c r="V175" t="s">
        <v>3498</v>
      </c>
      <c r="W175" t="s">
        <v>74</v>
      </c>
      <c r="X175" t="s">
        <v>74</v>
      </c>
      <c r="Y175" t="s">
        <v>3499</v>
      </c>
      <c r="Z175" t="s">
        <v>3500</v>
      </c>
      <c r="AA175" t="s">
        <v>74</v>
      </c>
      <c r="AB175" t="s">
        <v>74</v>
      </c>
      <c r="AC175" t="s">
        <v>74</v>
      </c>
      <c r="AD175" t="s">
        <v>74</v>
      </c>
      <c r="AE175" t="s">
        <v>74</v>
      </c>
      <c r="AF175" t="s">
        <v>74</v>
      </c>
      <c r="AG175">
        <v>10</v>
      </c>
      <c r="AH175">
        <v>1</v>
      </c>
      <c r="AI175">
        <v>1</v>
      </c>
      <c r="AJ175">
        <v>0</v>
      </c>
      <c r="AK175">
        <v>0</v>
      </c>
      <c r="AL175" t="s">
        <v>3405</v>
      </c>
      <c r="AM175" t="s">
        <v>1678</v>
      </c>
      <c r="AN175" t="s">
        <v>3406</v>
      </c>
      <c r="AO175" t="s">
        <v>1796</v>
      </c>
      <c r="AP175" t="s">
        <v>3407</v>
      </c>
      <c r="AQ175" t="s">
        <v>74</v>
      </c>
      <c r="AR175" t="s">
        <v>1797</v>
      </c>
      <c r="AS175" t="s">
        <v>1798</v>
      </c>
      <c r="AT175" t="s">
        <v>148</v>
      </c>
      <c r="AU175">
        <v>2004</v>
      </c>
      <c r="AV175">
        <v>40</v>
      </c>
      <c r="AW175">
        <v>5</v>
      </c>
      <c r="AX175" t="s">
        <v>74</v>
      </c>
      <c r="AY175" t="s">
        <v>74</v>
      </c>
      <c r="AZ175" t="s">
        <v>74</v>
      </c>
      <c r="BA175" t="s">
        <v>74</v>
      </c>
      <c r="BB175">
        <v>623</v>
      </c>
      <c r="BC175">
        <v>630</v>
      </c>
      <c r="BD175" t="s">
        <v>74</v>
      </c>
      <c r="BE175" t="s">
        <v>74</v>
      </c>
      <c r="BF175" t="s">
        <v>74</v>
      </c>
      <c r="BG175" t="s">
        <v>74</v>
      </c>
      <c r="BH175" t="s">
        <v>74</v>
      </c>
      <c r="BI175">
        <v>8</v>
      </c>
      <c r="BJ175" t="s">
        <v>866</v>
      </c>
      <c r="BK175" t="s">
        <v>151</v>
      </c>
      <c r="BL175" t="s">
        <v>866</v>
      </c>
      <c r="BM175" t="s">
        <v>3501</v>
      </c>
      <c r="BN175" t="s">
        <v>74</v>
      </c>
      <c r="BO175" t="s">
        <v>74</v>
      </c>
      <c r="BP175" t="s">
        <v>74</v>
      </c>
      <c r="BQ175" t="s">
        <v>74</v>
      </c>
      <c r="BR175" t="s">
        <v>100</v>
      </c>
      <c r="BS175" t="s">
        <v>3502</v>
      </c>
      <c r="BT175" t="str">
        <f>HYPERLINK("https%3A%2F%2Fwww.webofscience.com%2Fwos%2Fwoscc%2Ffull-record%2FWOS:000225654200005","View Full Record in Web of Science")</f>
        <v>View Full Record in Web of Science</v>
      </c>
    </row>
    <row r="176" spans="1:72" x14ac:dyDescent="0.25">
      <c r="A176" t="s">
        <v>72</v>
      </c>
      <c r="B176" t="s">
        <v>3503</v>
      </c>
      <c r="C176" t="s">
        <v>74</v>
      </c>
      <c r="D176" t="s">
        <v>74</v>
      </c>
      <c r="E176" t="s">
        <v>74</v>
      </c>
      <c r="F176" t="s">
        <v>3503</v>
      </c>
      <c r="G176" t="s">
        <v>74</v>
      </c>
      <c r="H176" t="s">
        <v>74</v>
      </c>
      <c r="I176" t="s">
        <v>3504</v>
      </c>
      <c r="J176" t="s">
        <v>3505</v>
      </c>
      <c r="K176" t="s">
        <v>74</v>
      </c>
      <c r="L176" t="s">
        <v>74</v>
      </c>
      <c r="M176" t="s">
        <v>78</v>
      </c>
      <c r="N176" t="s">
        <v>134</v>
      </c>
      <c r="O176" t="s">
        <v>74</v>
      </c>
      <c r="P176" t="s">
        <v>74</v>
      </c>
      <c r="Q176" t="s">
        <v>74</v>
      </c>
      <c r="R176" t="s">
        <v>74</v>
      </c>
      <c r="S176" t="s">
        <v>74</v>
      </c>
      <c r="T176" t="s">
        <v>74</v>
      </c>
      <c r="U176" t="s">
        <v>74</v>
      </c>
      <c r="V176" t="s">
        <v>3506</v>
      </c>
      <c r="W176" t="s">
        <v>3507</v>
      </c>
      <c r="X176" t="s">
        <v>767</v>
      </c>
      <c r="Y176" t="s">
        <v>3508</v>
      </c>
      <c r="Z176" t="s">
        <v>3509</v>
      </c>
      <c r="AA176" t="s">
        <v>74</v>
      </c>
      <c r="AB176" t="s">
        <v>74</v>
      </c>
      <c r="AC176" t="s">
        <v>74</v>
      </c>
      <c r="AD176" t="s">
        <v>74</v>
      </c>
      <c r="AE176" t="s">
        <v>74</v>
      </c>
      <c r="AF176" t="s">
        <v>74</v>
      </c>
      <c r="AG176">
        <v>11</v>
      </c>
      <c r="AH176">
        <v>2</v>
      </c>
      <c r="AI176">
        <v>2</v>
      </c>
      <c r="AJ176">
        <v>2</v>
      </c>
      <c r="AK176">
        <v>25</v>
      </c>
      <c r="AL176" t="s">
        <v>172</v>
      </c>
      <c r="AM176" t="s">
        <v>173</v>
      </c>
      <c r="AN176" t="s">
        <v>174</v>
      </c>
      <c r="AO176" t="s">
        <v>3510</v>
      </c>
      <c r="AP176" t="s">
        <v>74</v>
      </c>
      <c r="AQ176" t="s">
        <v>74</v>
      </c>
      <c r="AR176" t="s">
        <v>3511</v>
      </c>
      <c r="AS176" t="s">
        <v>3512</v>
      </c>
      <c r="AT176" t="s">
        <v>498</v>
      </c>
      <c r="AU176">
        <v>2004</v>
      </c>
      <c r="AV176">
        <v>24</v>
      </c>
      <c r="AW176">
        <v>5</v>
      </c>
      <c r="AX176" t="s">
        <v>74</v>
      </c>
      <c r="AY176" t="s">
        <v>74</v>
      </c>
      <c r="AZ176" t="s">
        <v>74</v>
      </c>
      <c r="BA176" t="s">
        <v>74</v>
      </c>
      <c r="BB176">
        <v>539</v>
      </c>
      <c r="BC176">
        <v>545</v>
      </c>
      <c r="BD176" t="s">
        <v>74</v>
      </c>
      <c r="BE176" t="s">
        <v>3513</v>
      </c>
      <c r="BF176" t="str">
        <f>HYPERLINK("http://dx.doi.org/10.1016/S0738-0593(03)00041-5","http://dx.doi.org/10.1016/S0738-0593(03)00041-5")</f>
        <v>http://dx.doi.org/10.1016/S0738-0593(03)00041-5</v>
      </c>
      <c r="BG176" t="s">
        <v>74</v>
      </c>
      <c r="BH176" t="s">
        <v>74</v>
      </c>
      <c r="BI176">
        <v>7</v>
      </c>
      <c r="BJ176" t="s">
        <v>97</v>
      </c>
      <c r="BK176" t="s">
        <v>151</v>
      </c>
      <c r="BL176" t="s">
        <v>97</v>
      </c>
      <c r="BM176" t="s">
        <v>3514</v>
      </c>
      <c r="BN176" t="s">
        <v>74</v>
      </c>
      <c r="BO176" t="s">
        <v>74</v>
      </c>
      <c r="BP176" t="s">
        <v>74</v>
      </c>
      <c r="BQ176" t="s">
        <v>74</v>
      </c>
      <c r="BR176" t="s">
        <v>100</v>
      </c>
      <c r="BS176" t="s">
        <v>3515</v>
      </c>
      <c r="BT176" t="str">
        <f>HYPERLINK("https%3A%2F%2Fwww.webofscience.com%2Fwos%2Fwoscc%2Ffull-record%2FWOS:000224348800007","View Full Record in Web of Science")</f>
        <v>View Full Record in Web of Science</v>
      </c>
    </row>
    <row r="177" spans="1:72" x14ac:dyDescent="0.25">
      <c r="A177" t="s">
        <v>72</v>
      </c>
      <c r="B177" t="s">
        <v>3516</v>
      </c>
      <c r="C177" t="s">
        <v>74</v>
      </c>
      <c r="D177" t="s">
        <v>74</v>
      </c>
      <c r="E177" t="s">
        <v>74</v>
      </c>
      <c r="F177" t="s">
        <v>3516</v>
      </c>
      <c r="G177" t="s">
        <v>74</v>
      </c>
      <c r="H177" t="s">
        <v>74</v>
      </c>
      <c r="I177" t="s">
        <v>3517</v>
      </c>
      <c r="J177" t="s">
        <v>3518</v>
      </c>
      <c r="K177" t="s">
        <v>74</v>
      </c>
      <c r="L177" t="s">
        <v>74</v>
      </c>
      <c r="M177" t="s">
        <v>1767</v>
      </c>
      <c r="N177" t="s">
        <v>134</v>
      </c>
      <c r="O177" t="s">
        <v>74</v>
      </c>
      <c r="P177" t="s">
        <v>74</v>
      </c>
      <c r="Q177" t="s">
        <v>74</v>
      </c>
      <c r="R177" t="s">
        <v>74</v>
      </c>
      <c r="S177" t="s">
        <v>74</v>
      </c>
      <c r="T177" t="s">
        <v>74</v>
      </c>
      <c r="U177" t="s">
        <v>74</v>
      </c>
      <c r="V177" t="s">
        <v>3519</v>
      </c>
      <c r="W177" t="s">
        <v>74</v>
      </c>
      <c r="X177" t="s">
        <v>74</v>
      </c>
      <c r="Y177" t="s">
        <v>74</v>
      </c>
      <c r="Z177" t="s">
        <v>74</v>
      </c>
      <c r="AA177" t="s">
        <v>74</v>
      </c>
      <c r="AB177" t="s">
        <v>74</v>
      </c>
      <c r="AC177" t="s">
        <v>74</v>
      </c>
      <c r="AD177" t="s">
        <v>74</v>
      </c>
      <c r="AE177" t="s">
        <v>74</v>
      </c>
      <c r="AF177" t="s">
        <v>74</v>
      </c>
      <c r="AG177">
        <v>13</v>
      </c>
      <c r="AH177">
        <v>1</v>
      </c>
      <c r="AI177">
        <v>1</v>
      </c>
      <c r="AJ177">
        <v>0</v>
      </c>
      <c r="AK177">
        <v>0</v>
      </c>
      <c r="AL177" t="s">
        <v>3520</v>
      </c>
      <c r="AM177" t="s">
        <v>1678</v>
      </c>
      <c r="AN177" t="s">
        <v>3521</v>
      </c>
      <c r="AO177" t="s">
        <v>3522</v>
      </c>
      <c r="AP177" t="s">
        <v>74</v>
      </c>
      <c r="AQ177" t="s">
        <v>74</v>
      </c>
      <c r="AR177" t="s">
        <v>3523</v>
      </c>
      <c r="AS177" t="s">
        <v>3524</v>
      </c>
      <c r="AT177" t="s">
        <v>74</v>
      </c>
      <c r="AU177">
        <v>2002</v>
      </c>
      <c r="AV177">
        <v>50</v>
      </c>
      <c r="AW177">
        <v>5</v>
      </c>
      <c r="AX177" t="s">
        <v>74</v>
      </c>
      <c r="AY177" t="s">
        <v>74</v>
      </c>
      <c r="AZ177" t="s">
        <v>74</v>
      </c>
      <c r="BA177" t="s">
        <v>74</v>
      </c>
      <c r="BB177">
        <v>489</v>
      </c>
      <c r="BC177">
        <v>499</v>
      </c>
      <c r="BD177" t="s">
        <v>74</v>
      </c>
      <c r="BE177" t="s">
        <v>74</v>
      </c>
      <c r="BF177" t="s">
        <v>74</v>
      </c>
      <c r="BG177" t="s">
        <v>74</v>
      </c>
      <c r="BH177" t="s">
        <v>74</v>
      </c>
      <c r="BI177">
        <v>11</v>
      </c>
      <c r="BJ177" t="s">
        <v>3525</v>
      </c>
      <c r="BK177" t="s">
        <v>1191</v>
      </c>
      <c r="BL177" t="s">
        <v>3526</v>
      </c>
      <c r="BM177" t="s">
        <v>3527</v>
      </c>
      <c r="BN177" t="s">
        <v>74</v>
      </c>
      <c r="BO177" t="s">
        <v>74</v>
      </c>
      <c r="BP177" t="s">
        <v>74</v>
      </c>
      <c r="BQ177" t="s">
        <v>74</v>
      </c>
      <c r="BR177" t="s">
        <v>100</v>
      </c>
      <c r="BS177" t="s">
        <v>3528</v>
      </c>
      <c r="BT177" t="str">
        <f>HYPERLINK("https%3A%2F%2Fwww.webofscience.com%2Fwos%2Fwoscc%2Ffull-record%2FWOS:000180879000002","View Full Record in Web of Science")</f>
        <v>View Full Record in Web of Science</v>
      </c>
    </row>
    <row r="178" spans="1:72" x14ac:dyDescent="0.25">
      <c r="A178" t="s">
        <v>72</v>
      </c>
      <c r="B178" t="s">
        <v>3529</v>
      </c>
      <c r="C178" t="s">
        <v>74</v>
      </c>
      <c r="D178" t="s">
        <v>74</v>
      </c>
      <c r="E178" t="s">
        <v>74</v>
      </c>
      <c r="F178" t="s">
        <v>3529</v>
      </c>
      <c r="G178" t="s">
        <v>74</v>
      </c>
      <c r="H178" t="s">
        <v>74</v>
      </c>
      <c r="I178" t="s">
        <v>3530</v>
      </c>
      <c r="J178" t="s">
        <v>3531</v>
      </c>
      <c r="K178" t="s">
        <v>74</v>
      </c>
      <c r="L178" t="s">
        <v>74</v>
      </c>
      <c r="M178" t="s">
        <v>78</v>
      </c>
      <c r="N178" t="s">
        <v>134</v>
      </c>
      <c r="O178" t="s">
        <v>74</v>
      </c>
      <c r="P178" t="s">
        <v>74</v>
      </c>
      <c r="Q178" t="s">
        <v>74</v>
      </c>
      <c r="R178" t="s">
        <v>74</v>
      </c>
      <c r="S178" t="s">
        <v>74</v>
      </c>
      <c r="T178" t="s">
        <v>74</v>
      </c>
      <c r="U178" t="s">
        <v>74</v>
      </c>
      <c r="V178" t="s">
        <v>3532</v>
      </c>
      <c r="W178" t="s">
        <v>3533</v>
      </c>
      <c r="X178" t="s">
        <v>3534</v>
      </c>
      <c r="Y178" t="s">
        <v>3535</v>
      </c>
      <c r="Z178" t="s">
        <v>74</v>
      </c>
      <c r="AA178" t="s">
        <v>3536</v>
      </c>
      <c r="AB178" t="s">
        <v>3537</v>
      </c>
      <c r="AC178" t="s">
        <v>74</v>
      </c>
      <c r="AD178" t="s">
        <v>74</v>
      </c>
      <c r="AE178" t="s">
        <v>74</v>
      </c>
      <c r="AF178" t="s">
        <v>74</v>
      </c>
      <c r="AG178">
        <v>23</v>
      </c>
      <c r="AH178">
        <v>23</v>
      </c>
      <c r="AI178">
        <v>23</v>
      </c>
      <c r="AJ178">
        <v>1</v>
      </c>
      <c r="AK178">
        <v>11</v>
      </c>
      <c r="AL178" t="s">
        <v>1971</v>
      </c>
      <c r="AM178" t="s">
        <v>1972</v>
      </c>
      <c r="AN178" t="s">
        <v>1973</v>
      </c>
      <c r="AO178" t="s">
        <v>3538</v>
      </c>
      <c r="AP178" t="s">
        <v>74</v>
      </c>
      <c r="AQ178" t="s">
        <v>74</v>
      </c>
      <c r="AR178" t="s">
        <v>3539</v>
      </c>
      <c r="AS178" t="s">
        <v>3540</v>
      </c>
      <c r="AT178" t="s">
        <v>2485</v>
      </c>
      <c r="AU178">
        <v>1999</v>
      </c>
      <c r="AV178">
        <v>30</v>
      </c>
      <c r="AW178">
        <v>4</v>
      </c>
      <c r="AX178" t="s">
        <v>74</v>
      </c>
      <c r="AY178" t="s">
        <v>74</v>
      </c>
      <c r="AZ178" t="s">
        <v>74</v>
      </c>
      <c r="BA178" t="s">
        <v>74</v>
      </c>
      <c r="BB178">
        <v>443</v>
      </c>
      <c r="BC178">
        <v>465</v>
      </c>
      <c r="BD178" t="s">
        <v>74</v>
      </c>
      <c r="BE178" t="s">
        <v>3541</v>
      </c>
      <c r="BF178" t="str">
        <f>HYPERLINK("http://dx.doi.org/10.1177/0022022199030004004","http://dx.doi.org/10.1177/0022022199030004004")</f>
        <v>http://dx.doi.org/10.1177/0022022199030004004</v>
      </c>
      <c r="BG178" t="s">
        <v>74</v>
      </c>
      <c r="BH178" t="s">
        <v>74</v>
      </c>
      <c r="BI178">
        <v>23</v>
      </c>
      <c r="BJ178" t="s">
        <v>3542</v>
      </c>
      <c r="BK178" t="s">
        <v>151</v>
      </c>
      <c r="BL178" t="s">
        <v>436</v>
      </c>
      <c r="BM178" t="s">
        <v>3543</v>
      </c>
      <c r="BN178" t="s">
        <v>74</v>
      </c>
      <c r="BO178" t="s">
        <v>74</v>
      </c>
      <c r="BP178" t="s">
        <v>74</v>
      </c>
      <c r="BQ178" t="s">
        <v>74</v>
      </c>
      <c r="BR178" t="s">
        <v>100</v>
      </c>
      <c r="BS178" t="s">
        <v>3544</v>
      </c>
      <c r="BT178" t="str">
        <f>HYPERLINK("https%3A%2F%2Fwww.webofscience.com%2Fwos%2Fwoscc%2Ffull-record%2FWOS:000081397000004","View Full Record in Web of Science")</f>
        <v>View Full Record in Web of Science</v>
      </c>
    </row>
    <row r="179" spans="1:72" x14ac:dyDescent="0.25">
      <c r="A179" t="s">
        <v>72</v>
      </c>
      <c r="B179" t="s">
        <v>3545</v>
      </c>
      <c r="C179" t="s">
        <v>74</v>
      </c>
      <c r="D179" t="s">
        <v>74</v>
      </c>
      <c r="E179" t="s">
        <v>74</v>
      </c>
      <c r="F179" t="s">
        <v>3545</v>
      </c>
      <c r="G179" t="s">
        <v>74</v>
      </c>
      <c r="H179" t="s">
        <v>74</v>
      </c>
      <c r="I179" t="s">
        <v>3546</v>
      </c>
      <c r="J179" t="s">
        <v>1835</v>
      </c>
      <c r="K179" t="s">
        <v>74</v>
      </c>
      <c r="L179" t="s">
        <v>74</v>
      </c>
      <c r="M179" t="s">
        <v>1174</v>
      </c>
      <c r="N179" t="s">
        <v>134</v>
      </c>
      <c r="O179" t="s">
        <v>74</v>
      </c>
      <c r="P179" t="s">
        <v>74</v>
      </c>
      <c r="Q179" t="s">
        <v>74</v>
      </c>
      <c r="R179" t="s">
        <v>74</v>
      </c>
      <c r="S179" t="s">
        <v>74</v>
      </c>
      <c r="T179" t="s">
        <v>3547</v>
      </c>
      <c r="U179" t="s">
        <v>74</v>
      </c>
      <c r="V179" t="s">
        <v>3548</v>
      </c>
      <c r="W179" t="s">
        <v>74</v>
      </c>
      <c r="X179" t="s">
        <v>74</v>
      </c>
      <c r="Y179" t="s">
        <v>3549</v>
      </c>
      <c r="Z179" t="s">
        <v>74</v>
      </c>
      <c r="AA179" t="s">
        <v>74</v>
      </c>
      <c r="AB179" t="s">
        <v>74</v>
      </c>
      <c r="AC179" t="s">
        <v>74</v>
      </c>
      <c r="AD179" t="s">
        <v>74</v>
      </c>
      <c r="AE179" t="s">
        <v>74</v>
      </c>
      <c r="AF179" t="s">
        <v>74</v>
      </c>
      <c r="AG179">
        <v>4</v>
      </c>
      <c r="AH179">
        <v>2</v>
      </c>
      <c r="AI179">
        <v>2</v>
      </c>
      <c r="AJ179">
        <v>1</v>
      </c>
      <c r="AK179">
        <v>14</v>
      </c>
      <c r="AL179" t="s">
        <v>3434</v>
      </c>
      <c r="AM179" t="s">
        <v>1848</v>
      </c>
      <c r="AN179" t="s">
        <v>3435</v>
      </c>
      <c r="AO179" t="s">
        <v>1850</v>
      </c>
      <c r="AP179" t="s">
        <v>74</v>
      </c>
      <c r="AQ179" t="s">
        <v>74</v>
      </c>
      <c r="AR179" t="s">
        <v>1835</v>
      </c>
      <c r="AS179" t="s">
        <v>1853</v>
      </c>
      <c r="AT179" t="s">
        <v>74</v>
      </c>
      <c r="AU179">
        <v>1994</v>
      </c>
      <c r="AV179">
        <v>26</v>
      </c>
      <c r="AW179" t="s">
        <v>3550</v>
      </c>
      <c r="AX179" t="s">
        <v>74</v>
      </c>
      <c r="AY179" t="s">
        <v>74</v>
      </c>
      <c r="AZ179" t="s">
        <v>74</v>
      </c>
      <c r="BA179" t="s">
        <v>74</v>
      </c>
      <c r="BB179">
        <v>479</v>
      </c>
      <c r="BC179" t="s">
        <v>842</v>
      </c>
      <c r="BD179" t="s">
        <v>74</v>
      </c>
      <c r="BE179" t="s">
        <v>74</v>
      </c>
      <c r="BF179" t="s">
        <v>74</v>
      </c>
      <c r="BG179" t="s">
        <v>74</v>
      </c>
      <c r="BH179" t="s">
        <v>74</v>
      </c>
      <c r="BI179">
        <v>0</v>
      </c>
      <c r="BJ179" t="s">
        <v>866</v>
      </c>
      <c r="BK179" t="s">
        <v>151</v>
      </c>
      <c r="BL179" t="s">
        <v>866</v>
      </c>
      <c r="BM179" t="s">
        <v>3551</v>
      </c>
      <c r="BN179" t="s">
        <v>74</v>
      </c>
      <c r="BO179" t="s">
        <v>74</v>
      </c>
      <c r="BP179" t="s">
        <v>74</v>
      </c>
      <c r="BQ179" t="s">
        <v>74</v>
      </c>
      <c r="BR179" t="s">
        <v>100</v>
      </c>
      <c r="BS179" t="s">
        <v>3552</v>
      </c>
      <c r="BT179" t="str">
        <f>HYPERLINK("https%3A%2F%2Fwww.webofscience.com%2Fwos%2Fwoscc%2Ffull-record%2FWOS:A1994QL31500008","View Full Record in Web of Science")</f>
        <v>View Full Record in Web of Science</v>
      </c>
    </row>
    <row r="180" spans="1:72" x14ac:dyDescent="0.25">
      <c r="A180" t="s">
        <v>72</v>
      </c>
      <c r="B180" t="s">
        <v>3553</v>
      </c>
      <c r="C180" t="s">
        <v>74</v>
      </c>
      <c r="D180" t="s">
        <v>74</v>
      </c>
      <c r="E180" t="s">
        <v>74</v>
      </c>
      <c r="F180" t="s">
        <v>3553</v>
      </c>
      <c r="G180" t="s">
        <v>74</v>
      </c>
      <c r="H180" t="s">
        <v>74</v>
      </c>
      <c r="I180" t="s">
        <v>3554</v>
      </c>
      <c r="J180" t="s">
        <v>2947</v>
      </c>
      <c r="K180" t="s">
        <v>74</v>
      </c>
      <c r="L180" t="s">
        <v>74</v>
      </c>
      <c r="M180" t="s">
        <v>78</v>
      </c>
      <c r="N180" t="s">
        <v>134</v>
      </c>
      <c r="O180" t="s">
        <v>74</v>
      </c>
      <c r="P180" t="s">
        <v>74</v>
      </c>
      <c r="Q180" t="s">
        <v>74</v>
      </c>
      <c r="R180" t="s">
        <v>74</v>
      </c>
      <c r="S180" t="s">
        <v>74</v>
      </c>
      <c r="T180" t="s">
        <v>3555</v>
      </c>
      <c r="U180" t="s">
        <v>74</v>
      </c>
      <c r="V180" t="s">
        <v>3556</v>
      </c>
      <c r="W180" t="s">
        <v>74</v>
      </c>
      <c r="X180" t="s">
        <v>74</v>
      </c>
      <c r="Y180" t="s">
        <v>3557</v>
      </c>
      <c r="Z180" t="s">
        <v>74</v>
      </c>
      <c r="AA180" t="s">
        <v>74</v>
      </c>
      <c r="AB180" t="s">
        <v>74</v>
      </c>
      <c r="AC180" t="s">
        <v>74</v>
      </c>
      <c r="AD180" t="s">
        <v>74</v>
      </c>
      <c r="AE180" t="s">
        <v>74</v>
      </c>
      <c r="AF180" t="s">
        <v>74</v>
      </c>
      <c r="AG180">
        <v>6</v>
      </c>
      <c r="AH180">
        <v>0</v>
      </c>
      <c r="AI180">
        <v>0</v>
      </c>
      <c r="AJ180">
        <v>0</v>
      </c>
      <c r="AK180">
        <v>3</v>
      </c>
      <c r="AL180" t="s">
        <v>2956</v>
      </c>
      <c r="AM180" t="s">
        <v>1848</v>
      </c>
      <c r="AN180" t="s">
        <v>3558</v>
      </c>
      <c r="AO180" t="s">
        <v>2958</v>
      </c>
      <c r="AP180" t="s">
        <v>74</v>
      </c>
      <c r="AQ180" t="s">
        <v>74</v>
      </c>
      <c r="AR180" t="s">
        <v>2959</v>
      </c>
      <c r="AS180" t="s">
        <v>2960</v>
      </c>
      <c r="AT180" t="s">
        <v>74</v>
      </c>
      <c r="AU180">
        <v>1992</v>
      </c>
      <c r="AV180">
        <v>34</v>
      </c>
      <c r="AW180">
        <v>3</v>
      </c>
      <c r="AX180" t="s">
        <v>74</v>
      </c>
      <c r="AY180" t="s">
        <v>74</v>
      </c>
      <c r="AZ180" t="s">
        <v>74</v>
      </c>
      <c r="BA180" t="s">
        <v>74</v>
      </c>
      <c r="BB180">
        <v>247</v>
      </c>
      <c r="BC180">
        <v>252</v>
      </c>
      <c r="BD180" t="s">
        <v>74</v>
      </c>
      <c r="BE180" t="s">
        <v>74</v>
      </c>
      <c r="BF180" t="s">
        <v>74</v>
      </c>
      <c r="BG180" t="s">
        <v>74</v>
      </c>
      <c r="BH180" t="s">
        <v>74</v>
      </c>
      <c r="BI180">
        <v>6</v>
      </c>
      <c r="BJ180" t="s">
        <v>435</v>
      </c>
      <c r="BK180" t="s">
        <v>151</v>
      </c>
      <c r="BL180" t="s">
        <v>436</v>
      </c>
      <c r="BM180" t="s">
        <v>3559</v>
      </c>
      <c r="BN180" t="s">
        <v>74</v>
      </c>
      <c r="BO180" t="s">
        <v>74</v>
      </c>
      <c r="BP180" t="s">
        <v>74</v>
      </c>
      <c r="BQ180" t="s">
        <v>74</v>
      </c>
      <c r="BR180" t="s">
        <v>100</v>
      </c>
      <c r="BS180" t="s">
        <v>3560</v>
      </c>
      <c r="BT180" t="str">
        <f>HYPERLINK("https%3A%2F%2Fwww.webofscience.com%2Fwos%2Fwoscc%2Ffull-record%2FWOS:A1992LY28100005","View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2023-10-20T14:20:19Z</dcterms:created>
  <dcterms:modified xsi:type="dcterms:W3CDTF">2023-10-20T14:20:19Z</dcterms:modified>
</cp:coreProperties>
</file>